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8月汇总 " sheetId="1" r:id="rId1"/>
    <sheet name="8月汉" sheetId="2" r:id="rId2"/>
    <sheet name="8月少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<sst xmlns="http://schemas.openxmlformats.org/spreadsheetml/2006/main" count="445" uniqueCount="260">
  <si>
    <t>孕产妇产检减免费用汇总表(2023.8月）</t>
  </si>
  <si>
    <t xml:space="preserve">   乳源县人民医院 </t>
  </si>
  <si>
    <t>序号</t>
  </si>
  <si>
    <t>时间</t>
  </si>
  <si>
    <t>金额</t>
  </si>
  <si>
    <t>人次</t>
  </si>
  <si>
    <t>备注</t>
  </si>
  <si>
    <t>2023.8</t>
  </si>
  <si>
    <t>汉</t>
  </si>
  <si>
    <t>少</t>
  </si>
  <si>
    <t>合计</t>
  </si>
  <si>
    <t>94</t>
  </si>
  <si>
    <t>制表人：伍芳</t>
  </si>
  <si>
    <r>
      <rPr>
        <sz val="14"/>
        <color theme="1"/>
        <rFont val="宋体"/>
        <charset val="134"/>
        <scheme val="minor"/>
      </rPr>
      <t>制表日期：2023.09</t>
    </r>
    <r>
      <rPr>
        <sz val="14"/>
        <rFont val="宋体"/>
        <charset val="134"/>
      </rPr>
      <t>.06</t>
    </r>
  </si>
  <si>
    <t>2023年8月乳源县人民医院农村(汉族)孕产妇产检减免费用登记花名册</t>
  </si>
  <si>
    <t>减免编码</t>
  </si>
  <si>
    <t>姓名</t>
  </si>
  <si>
    <t>户籍属地</t>
  </si>
  <si>
    <t>首次减免医院</t>
  </si>
  <si>
    <t>身份证号码</t>
  </si>
  <si>
    <t>联系电话</t>
  </si>
  <si>
    <t>四维彩超
（297.9无/次）</t>
  </si>
  <si>
    <t>远程胎监
（334.8元/次）</t>
  </si>
  <si>
    <t>产检
（32.4元/次）</t>
  </si>
  <si>
    <t>冯小凡</t>
  </si>
  <si>
    <t>一六</t>
  </si>
  <si>
    <t>县人民医院</t>
  </si>
  <si>
    <t>440232199704071347</t>
  </si>
  <si>
    <t>雷加裕</t>
  </si>
  <si>
    <t>侯公渡</t>
  </si>
  <si>
    <t>440232199306205223</t>
  </si>
  <si>
    <t>郑锦杏</t>
  </si>
  <si>
    <t>桂头</t>
  </si>
  <si>
    <t>445122199201074745</t>
  </si>
  <si>
    <t>林祺雯</t>
  </si>
  <si>
    <t>440232199810170840</t>
  </si>
  <si>
    <t>罗赛</t>
  </si>
  <si>
    <t>游溪</t>
  </si>
  <si>
    <t>530381200107274728</t>
  </si>
  <si>
    <t>付荣娣</t>
  </si>
  <si>
    <t>440232198308030864</t>
  </si>
  <si>
    <t>张紫艳</t>
  </si>
  <si>
    <t>东坪</t>
  </si>
  <si>
    <t>440232198901015210</t>
  </si>
  <si>
    <t>李玉芬</t>
  </si>
  <si>
    <t>洛阳</t>
  </si>
  <si>
    <t>妇幼</t>
  </si>
  <si>
    <t>440232200107235724</t>
  </si>
  <si>
    <t>黄凤英</t>
  </si>
  <si>
    <t>440232198812031321</t>
  </si>
  <si>
    <t>骆美群</t>
  </si>
  <si>
    <t>440232199004066424</t>
  </si>
  <si>
    <t>李晓露</t>
  </si>
  <si>
    <t>坝厂</t>
  </si>
  <si>
    <t>445224199311251560</t>
  </si>
  <si>
    <t>许丽娇</t>
  </si>
  <si>
    <t>大桥</t>
  </si>
  <si>
    <t>440232200011023647</t>
  </si>
  <si>
    <t>朱佳怡</t>
  </si>
  <si>
    <t>440232199702200547</t>
  </si>
  <si>
    <t>曾海琪</t>
  </si>
  <si>
    <t>440221199402146228</t>
  </si>
  <si>
    <t>有胡花</t>
  </si>
  <si>
    <t>533323200006060623</t>
  </si>
  <si>
    <t>余木秀</t>
  </si>
  <si>
    <t>440232199306240520</t>
  </si>
  <si>
    <t>李良英</t>
  </si>
  <si>
    <t>44023219951211412X</t>
  </si>
  <si>
    <t>黄石成</t>
  </si>
  <si>
    <t>440823198405265645</t>
  </si>
  <si>
    <t>刘琳燕</t>
  </si>
  <si>
    <t>大布</t>
  </si>
  <si>
    <t>440232198502036020</t>
  </si>
  <si>
    <t>刘颖</t>
  </si>
  <si>
    <t>440224199803302462</t>
  </si>
  <si>
    <t>陈金兰</t>
  </si>
  <si>
    <t>440221199708115248</t>
  </si>
  <si>
    <t>付莲香</t>
  </si>
  <si>
    <t>440232199411013645</t>
  </si>
  <si>
    <t>付冬雪</t>
  </si>
  <si>
    <t>440232199407240829</t>
  </si>
  <si>
    <t>余祝萍</t>
  </si>
  <si>
    <t>乳城</t>
  </si>
  <si>
    <t>440232199107122740</t>
  </si>
  <si>
    <t>郑城凤</t>
  </si>
  <si>
    <t>440281198710104822</t>
  </si>
  <si>
    <t>邓敏敏</t>
  </si>
  <si>
    <t>441823199708020421</t>
  </si>
  <si>
    <t>罗新妹</t>
  </si>
  <si>
    <t>440232199606213620</t>
  </si>
  <si>
    <t>谭倩文</t>
  </si>
  <si>
    <t>440232199505192023</t>
  </si>
  <si>
    <t>吴玉珍</t>
  </si>
  <si>
    <t>440232199711200848</t>
  </si>
  <si>
    <t>陈炳兰</t>
  </si>
  <si>
    <t>440221198812154349</t>
  </si>
  <si>
    <t>杜红妹</t>
  </si>
  <si>
    <t>440232199007230840</t>
  </si>
  <si>
    <t>余美玲</t>
  </si>
  <si>
    <t>必背</t>
  </si>
  <si>
    <t>440232199802132721</t>
  </si>
  <si>
    <t>付秀珍</t>
  </si>
  <si>
    <t>440232198612200821</t>
  </si>
  <si>
    <t>李灯花</t>
  </si>
  <si>
    <t>大联</t>
  </si>
  <si>
    <t>440232199902205748</t>
  </si>
  <si>
    <t>温蔚绮</t>
  </si>
  <si>
    <t>440232199709060815</t>
  </si>
  <si>
    <t>林明花</t>
  </si>
  <si>
    <t>440232199312184721</t>
  </si>
  <si>
    <t>谢丽梅</t>
  </si>
  <si>
    <t>440232199607213622</t>
  </si>
  <si>
    <t>陈翠玉</t>
  </si>
  <si>
    <t>441621200104184523</t>
  </si>
  <si>
    <t>张丽芳</t>
  </si>
  <si>
    <t>440232199302080822</t>
  </si>
  <si>
    <t>陈嘉莉</t>
  </si>
  <si>
    <t>440232200301091728</t>
  </si>
  <si>
    <t>张启宁</t>
  </si>
  <si>
    <t>440232199907250847</t>
  </si>
  <si>
    <t>胡玉敏</t>
  </si>
  <si>
    <t>440232199703190045</t>
  </si>
  <si>
    <t>侯观莲</t>
  </si>
  <si>
    <t>440232199307156021</t>
  </si>
  <si>
    <t>谢嫒嫒</t>
  </si>
  <si>
    <t>44023219960601172X</t>
  </si>
  <si>
    <t>李燕莲</t>
  </si>
  <si>
    <t>440232199305185224</t>
  </si>
  <si>
    <t>王海燕</t>
  </si>
  <si>
    <t>岭溪</t>
  </si>
  <si>
    <t>44023219910223206X</t>
  </si>
  <si>
    <t>杨娜</t>
  </si>
  <si>
    <t>440232198710090822</t>
  </si>
  <si>
    <t>赵艳婷</t>
  </si>
  <si>
    <t>440232199405050028</t>
  </si>
  <si>
    <t>李丽敏</t>
  </si>
  <si>
    <t>44023219921128132X</t>
  </si>
  <si>
    <t>林春桂</t>
  </si>
  <si>
    <t>440232199003030841</t>
  </si>
  <si>
    <t>曹微秀</t>
  </si>
  <si>
    <t>440232199809034163</t>
  </si>
  <si>
    <t>廖宝莲</t>
  </si>
  <si>
    <t>440232200102213622</t>
  </si>
  <si>
    <t>袁晶</t>
  </si>
  <si>
    <t>440232199103160520</t>
  </si>
  <si>
    <t>胡雪梅</t>
  </si>
  <si>
    <t>云门</t>
  </si>
  <si>
    <t>440232199012060823</t>
  </si>
  <si>
    <t>潘晓玲</t>
  </si>
  <si>
    <t>440232199210045229</t>
  </si>
  <si>
    <t>郑阿凤</t>
  </si>
  <si>
    <t>440232199510202724</t>
  </si>
  <si>
    <t>陈雯婷</t>
  </si>
  <si>
    <t>440232199308210528</t>
  </si>
  <si>
    <t>付紫仪</t>
  </si>
  <si>
    <t>440232200104020824</t>
  </si>
  <si>
    <t>陈爱娟</t>
  </si>
  <si>
    <t>440232198303010821</t>
  </si>
  <si>
    <t>谭春莲</t>
  </si>
  <si>
    <t>440232199604212026</t>
  </si>
  <si>
    <t>吴文静</t>
  </si>
  <si>
    <t>440232199710190828</t>
  </si>
  <si>
    <t>张路娇</t>
  </si>
  <si>
    <t>440232198301296029</t>
  </si>
  <si>
    <t>成翠霞</t>
  </si>
  <si>
    <t>441882199701026644</t>
  </si>
  <si>
    <t>吴丹</t>
  </si>
  <si>
    <t>440232199307040045</t>
  </si>
  <si>
    <t>林伟芳</t>
  </si>
  <si>
    <t>440232199711260824</t>
  </si>
  <si>
    <t>陈秀娟</t>
  </si>
  <si>
    <t>440232199009200848</t>
  </si>
  <si>
    <t>张鸿英</t>
  </si>
  <si>
    <t>440232199309240825</t>
  </si>
  <si>
    <t>黄玉霞</t>
  </si>
  <si>
    <t>梁婷</t>
  </si>
  <si>
    <t>440203199610308428</t>
  </si>
  <si>
    <t>阙招娣</t>
  </si>
  <si>
    <t>440232168606120825</t>
  </si>
  <si>
    <t>陈燕</t>
  </si>
  <si>
    <t>卢雨娴</t>
  </si>
  <si>
    <t>鲜明</t>
  </si>
  <si>
    <t>440221199807065725</t>
  </si>
  <si>
    <t>余细梅</t>
  </si>
  <si>
    <t>440232198707102661</t>
  </si>
  <si>
    <t>周千千</t>
  </si>
  <si>
    <t>440232199411074923</t>
  </si>
  <si>
    <t>2023年8月农村(少数民族)孕产妇产检减免费用登记花名册</t>
  </si>
  <si>
    <t>NT（出缺自付20%费用）（24.3元/次）</t>
  </si>
  <si>
    <t>唐氏I期（出缺自付20%费用）（26.8元/次）</t>
  </si>
  <si>
    <t>空腹血糖
（5.08元/次）</t>
  </si>
  <si>
    <t>血凝四项
（74.46元/次）</t>
  </si>
  <si>
    <t>G-6-PD二项（10.15元/次）</t>
  </si>
  <si>
    <t>基公外肾功四项（18.6元/次）</t>
  </si>
  <si>
    <t>基公外肝功检测（54.16元/次）</t>
  </si>
  <si>
    <t>甲功三项（130.28元/次）</t>
  </si>
  <si>
    <t>血脂六项（51.59元/次）</t>
  </si>
  <si>
    <t>丙型肝炎抗体（21.15元/次）</t>
  </si>
  <si>
    <t>糖化血红蛋白检测（67.68元/次）</t>
  </si>
  <si>
    <t>Rh血型（6.3元/次）</t>
  </si>
  <si>
    <t>致畸四项IGM（212.35元/次）</t>
  </si>
  <si>
    <t>基公外血常规（五分类）（14.38元/次）</t>
  </si>
  <si>
    <t>静脉采血+试管5支（8.4元）</t>
  </si>
  <si>
    <t>阴道分泌物检查及妇检（50.6元/次）</t>
  </si>
  <si>
    <t>尿常规+尿沉渣（7.61元/次）</t>
  </si>
  <si>
    <t>尿碘快速检测（51.3元/次）</t>
  </si>
  <si>
    <t>常规心电图（28.08元/次）</t>
  </si>
  <si>
    <t>助产门诊健康咨询（4.5元/次）</t>
  </si>
  <si>
    <t>15-20周一级B超（121.5/次）</t>
  </si>
  <si>
    <t>15-20周唐氏II期（出缺外20%费用）（30.4元/次）</t>
  </si>
  <si>
    <t>20-28周四维B超（297.9元/次）</t>
  </si>
  <si>
    <t>24周OGTT（115.56元/次）</t>
  </si>
  <si>
    <t>骨密度（49.5元/次）</t>
  </si>
  <si>
    <t>基公外孕期产检（32.4元/次）</t>
  </si>
  <si>
    <t>20-32周二维B超（出缺外20%费用）（35.1元/次）</t>
  </si>
  <si>
    <t>胎心监测（37.8元/次）</t>
  </si>
  <si>
    <t>远程胎监（334.8元/次）</t>
  </si>
  <si>
    <t>孕38周复查B超（121.5元/次）</t>
  </si>
  <si>
    <t>孕38周复查心电图（28.08元/次）</t>
  </si>
  <si>
    <t>曾丽娟</t>
  </si>
  <si>
    <t>440232199105175224</t>
  </si>
  <si>
    <t>邓艳红</t>
  </si>
  <si>
    <t>440232199411052724</t>
  </si>
  <si>
    <t>赵雯媚</t>
  </si>
  <si>
    <t>440232199505203327</t>
  </si>
  <si>
    <t>叶雪君</t>
  </si>
  <si>
    <t>44088219910416212X</t>
  </si>
  <si>
    <t>邓丽芳</t>
  </si>
  <si>
    <t>440232199204302727</t>
  </si>
  <si>
    <t>冯柳英</t>
  </si>
  <si>
    <t>440232198909121729</t>
  </si>
  <si>
    <t>赵连萍</t>
  </si>
  <si>
    <t>440232198712023324</t>
  </si>
  <si>
    <t>赵海梅</t>
  </si>
  <si>
    <t>440232199410091721</t>
  </si>
  <si>
    <t>何丽娜</t>
  </si>
  <si>
    <t>440232199302241323</t>
  </si>
  <si>
    <t>赵慧娜</t>
  </si>
  <si>
    <t>440232199306123324</t>
  </si>
  <si>
    <t>蓝永妹</t>
  </si>
  <si>
    <t>440232199306255220</t>
  </si>
  <si>
    <t>赵莹</t>
  </si>
  <si>
    <t>440232199602263321</t>
  </si>
  <si>
    <t>赵小凡</t>
  </si>
  <si>
    <t>440232199705153328</t>
  </si>
  <si>
    <t>18707678481</t>
  </si>
  <si>
    <t>邓建芳</t>
  </si>
  <si>
    <t>440232199809202729</t>
  </si>
  <si>
    <t>赵旨莹</t>
  </si>
  <si>
    <t>44023220011102302X</t>
  </si>
  <si>
    <t>赵永兰</t>
  </si>
  <si>
    <t>440232199509101723</t>
  </si>
  <si>
    <t>盘小春</t>
  </si>
  <si>
    <t>440232199911232721</t>
  </si>
  <si>
    <t>冯文洁</t>
  </si>
  <si>
    <t>440981198901192827</t>
  </si>
  <si>
    <t>王雪梅</t>
  </si>
  <si>
    <t>522428199902211222</t>
  </si>
  <si>
    <t>赵世英</t>
  </si>
  <si>
    <t>440232198706213324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</si>
</sst>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0" xfId="50" applyFont="1">
      <alignment vertical="center"/>
    </xf>
    <xf numFmtId="0" fontId="3" fillId="0" borderId="0" xfId="49" applyFont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0" xfId="49" applyFont="1" applyAlignment="1">
      <alignment horizontal="left"/>
    </xf>
    <xf numFmtId="0" fontId="3" fillId="0" borderId="1" xfId="49" applyFont="1" applyBorder="1" applyAlignment="1">
      <alignment horizontal="center"/>
    </xf>
    <xf numFmtId="49" fontId="3" fillId="0" borderId="1" xfId="49" applyNumberFormat="1" applyFont="1" applyBorder="1" applyAlignment="1">
      <alignment horizontal="center"/>
    </xf>
    <xf numFmtId="43" fontId="3" fillId="0" borderId="1" xfId="49" applyNumberFormat="1" applyFont="1" applyBorder="1" applyAlignment="1">
      <alignment horizontal="center"/>
    </xf>
    <xf numFmtId="0" fontId="3" fillId="0" borderId="1" xfId="49" applyNumberFormat="1" applyFont="1" applyBorder="1" applyAlignment="1">
      <alignment horizontal="center"/>
    </xf>
    <xf numFmtId="49" fontId="3" fillId="0" borderId="2" xfId="49" applyNumberFormat="1" applyFont="1" applyBorder="1" applyAlignment="1">
      <alignment horizontal="center"/>
    </xf>
    <xf numFmtId="49" fontId="3" fillId="0" borderId="4" xfId="49" applyNumberFormat="1" applyFont="1" applyBorder="1" applyAlignment="1">
      <alignment horizontal="center"/>
    </xf>
    <xf numFmtId="0" fontId="3" fillId="0" borderId="6" xfId="49" applyFont="1" applyBorder="1" applyAlignment="1">
      <alignment horizontal="center"/>
    </xf>
    <xf numFmtId="0" fontId="4" fillId="0" borderId="0" xfId="49" applyFont="1" applyBorder="1" applyAlignment="1">
      <alignment horizontal="center"/>
    </xf>
    <xf numFmtId="0" fontId="3" fillId="0" borderId="0" xfId="49" applyFont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0237;&#33459;\&#23381;&#22919;&#20135;&#26816;&#20943;&#20813;&#25253;&#34920;\2023&#24180;&#23381;&#20135;&#22919;&#20943;&#2081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月汇总  "/>
      <sheetName val="1月汉"/>
      <sheetName val="1月少"/>
      <sheetName val="2月汇总   "/>
      <sheetName val="2月汉"/>
      <sheetName val="2月少"/>
      <sheetName val="3月汇总  "/>
      <sheetName val="3月汉"/>
      <sheetName val="3月少"/>
      <sheetName val="4月汇总  "/>
      <sheetName val="4月汉"/>
      <sheetName val="4月少"/>
      <sheetName val="5月汇总  "/>
      <sheetName val="5月汉"/>
      <sheetName val="5月少"/>
      <sheetName val="6月汇总  "/>
      <sheetName val="6月汉"/>
      <sheetName val="6月少"/>
      <sheetName val="7月汇总"/>
      <sheetName val="7月（汉）"/>
      <sheetName val="7月少"/>
      <sheetName val="8月汇总 "/>
      <sheetName val="8月汉"/>
      <sheetName val="8月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7">
          <cell r="K77">
            <v>8453.7</v>
          </cell>
        </row>
      </sheetData>
      <sheetData sheetId="23">
        <row r="23">
          <cell r="AM23">
            <v>5816.34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I7" sqref="I7"/>
    </sheetView>
  </sheetViews>
  <sheetFormatPr defaultColWidth="9" defaultRowHeight="14.25" outlineLevelRow="6" outlineLevelCol="4"/>
  <cols>
    <col min="1" max="1" width="15.125" style="13" customWidth="1"/>
    <col min="2" max="2" width="17.625" style="13" customWidth="1"/>
    <col min="3" max="4" width="17" style="13" customWidth="1"/>
    <col min="5" max="5" width="15.375" style="13" customWidth="1"/>
    <col min="6" max="16384" width="9" style="13"/>
  </cols>
  <sheetData>
    <row r="1" s="13" customFormat="1" ht="18.75" spans="1:5">
      <c r="A1" s="14" t="s">
        <v>0</v>
      </c>
      <c r="B1" s="14"/>
      <c r="C1" s="14"/>
      <c r="D1" s="14"/>
      <c r="E1" s="14"/>
    </row>
    <row r="2" s="13" customFormat="1" spans="1:5">
      <c r="A2" s="15" t="s">
        <v>1</v>
      </c>
      <c r="B2" s="15"/>
      <c r="C2" s="15"/>
      <c r="D2" s="16"/>
      <c r="E2" s="17"/>
    </row>
    <row r="3" s="13" customFormat="1" ht="38.25" customHeight="1" spans="1:5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</row>
    <row r="4" s="13" customFormat="1" ht="38.25" customHeight="1" spans="1:5">
      <c r="A4" s="18">
        <v>1</v>
      </c>
      <c r="B4" s="19" t="s">
        <v>7</v>
      </c>
      <c r="C4" s="20">
        <f>'[1]8月汉'!K77</f>
        <v>8453.7</v>
      </c>
      <c r="D4" s="21">
        <v>74</v>
      </c>
      <c r="E4" s="18" t="s">
        <v>8</v>
      </c>
    </row>
    <row r="5" s="13" customFormat="1" ht="38.25" customHeight="1" spans="1:5">
      <c r="A5" s="18">
        <v>2</v>
      </c>
      <c r="B5" s="19" t="s">
        <v>7</v>
      </c>
      <c r="C5" s="20">
        <f>'[1]8月少'!AM23</f>
        <v>5816.34</v>
      </c>
      <c r="D5" s="18">
        <v>20</v>
      </c>
      <c r="E5" s="18" t="s">
        <v>9</v>
      </c>
    </row>
    <row r="6" s="13" customFormat="1" ht="38.25" customHeight="1" spans="1:5">
      <c r="A6" s="22" t="s">
        <v>10</v>
      </c>
      <c r="B6" s="23"/>
      <c r="C6" s="20">
        <f>SUM(C4:C5)</f>
        <v>14270.04</v>
      </c>
      <c r="D6" s="19" t="s">
        <v>11</v>
      </c>
      <c r="E6" s="18"/>
    </row>
    <row r="7" s="13" customFormat="1" ht="38.25" customHeight="1" spans="1:5">
      <c r="A7" s="24" t="s">
        <v>12</v>
      </c>
      <c r="B7" s="24"/>
      <c r="C7" s="25" t="s">
        <v>13</v>
      </c>
      <c r="D7" s="25"/>
      <c r="E7" s="26"/>
    </row>
  </sheetData>
  <mergeCells count="5">
    <mergeCell ref="A1:E1"/>
    <mergeCell ref="A2:C2"/>
    <mergeCell ref="A6:B6"/>
    <mergeCell ref="A7:B7"/>
    <mergeCell ref="C7:E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tabSelected="1" topLeftCell="A64" workbookViewId="0">
      <selection activeCell="M77" sqref="M77"/>
    </sheetView>
  </sheetViews>
  <sheetFormatPr defaultColWidth="9" defaultRowHeight="21" customHeight="1"/>
  <cols>
    <col min="1" max="1" width="5.5" style="9" customWidth="1"/>
    <col min="2" max="2" width="6.875" style="9" customWidth="1"/>
    <col min="3" max="3" width="9" style="9"/>
    <col min="4" max="4" width="10.625" style="9" customWidth="1"/>
    <col min="5" max="5" width="13.875" style="9" customWidth="1"/>
    <col min="6" max="6" width="22.75" style="9" customWidth="1"/>
    <col min="7" max="7" width="16.5" style="9" customWidth="1"/>
    <col min="8" max="8" width="8.625" style="9" customWidth="1"/>
    <col min="9" max="9" width="5.125" style="9" customWidth="1"/>
    <col min="10" max="10" width="8.125" style="9" customWidth="1"/>
    <col min="11" max="11" width="9.625" style="9" customWidth="1"/>
    <col min="12" max="16384" width="9" style="9"/>
  </cols>
  <sheetData>
    <row r="1" s="9" customFormat="1" customHeight="1" spans="2:11">
      <c r="B1" s="1" t="s">
        <v>14</v>
      </c>
      <c r="C1" s="1"/>
      <c r="D1" s="1"/>
      <c r="E1" s="1"/>
      <c r="F1" s="1"/>
      <c r="G1" s="1"/>
      <c r="H1" s="1"/>
      <c r="I1" s="1"/>
      <c r="J1" s="1"/>
      <c r="K1" s="1"/>
    </row>
    <row r="2" s="9" customFormat="1" ht="41" customHeight="1" spans="1:11">
      <c r="A2" s="10" t="s">
        <v>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3" t="s">
        <v>21</v>
      </c>
      <c r="I2" s="3" t="s">
        <v>22</v>
      </c>
      <c r="J2" s="3" t="s">
        <v>23</v>
      </c>
      <c r="K2" s="3" t="s">
        <v>10</v>
      </c>
    </row>
    <row r="3" s="9" customFormat="1" customHeight="1" spans="1:11">
      <c r="A3" s="2">
        <v>1</v>
      </c>
      <c r="B3" s="2">
        <v>3269</v>
      </c>
      <c r="C3" s="2" t="s">
        <v>24</v>
      </c>
      <c r="D3" s="2" t="s">
        <v>25</v>
      </c>
      <c r="E3" s="2" t="s">
        <v>26</v>
      </c>
      <c r="F3" s="4" t="s">
        <v>27</v>
      </c>
      <c r="G3" s="2">
        <v>13640045240</v>
      </c>
      <c r="H3" s="2"/>
      <c r="I3" s="2"/>
      <c r="J3" s="2">
        <v>64.8</v>
      </c>
      <c r="K3" s="2">
        <f t="shared" ref="K3:K66" si="0">SUM(H3:J3)</f>
        <v>64.8</v>
      </c>
    </row>
    <row r="4" s="9" customFormat="1" customHeight="1" spans="1:11">
      <c r="A4" s="2">
        <v>2</v>
      </c>
      <c r="B4" s="2">
        <v>3354</v>
      </c>
      <c r="C4" s="2" t="s">
        <v>28</v>
      </c>
      <c r="D4" s="2" t="s">
        <v>29</v>
      </c>
      <c r="E4" s="2" t="s">
        <v>26</v>
      </c>
      <c r="F4" s="4" t="s">
        <v>30</v>
      </c>
      <c r="G4" s="2">
        <v>18318455563</v>
      </c>
      <c r="H4" s="2"/>
      <c r="I4" s="2"/>
      <c r="J4" s="2">
        <v>97.2</v>
      </c>
      <c r="K4" s="2">
        <f t="shared" si="0"/>
        <v>97.2</v>
      </c>
    </row>
    <row r="5" s="9" customFormat="1" customHeight="1" spans="1:11">
      <c r="A5" s="2">
        <v>3</v>
      </c>
      <c r="B5" s="2">
        <v>3257</v>
      </c>
      <c r="C5" s="2" t="s">
        <v>31</v>
      </c>
      <c r="D5" s="2" t="s">
        <v>32</v>
      </c>
      <c r="E5" s="2" t="s">
        <v>26</v>
      </c>
      <c r="F5" s="4" t="s">
        <v>33</v>
      </c>
      <c r="G5" s="2">
        <v>19926056605</v>
      </c>
      <c r="H5" s="2"/>
      <c r="I5" s="2"/>
      <c r="J5" s="2">
        <v>32.4</v>
      </c>
      <c r="K5" s="2">
        <f t="shared" si="0"/>
        <v>32.4</v>
      </c>
    </row>
    <row r="6" s="9" customFormat="1" customHeight="1" spans="1:11">
      <c r="A6" s="2">
        <v>4</v>
      </c>
      <c r="B6" s="2">
        <v>3311</v>
      </c>
      <c r="C6" s="2" t="s">
        <v>34</v>
      </c>
      <c r="D6" s="2" t="s">
        <v>29</v>
      </c>
      <c r="E6" s="2" t="s">
        <v>26</v>
      </c>
      <c r="F6" s="4" t="s">
        <v>35</v>
      </c>
      <c r="G6" s="2">
        <v>13924455824</v>
      </c>
      <c r="H6" s="2"/>
      <c r="I6" s="2"/>
      <c r="J6" s="3">
        <v>32.4</v>
      </c>
      <c r="K6" s="2">
        <f t="shared" si="0"/>
        <v>32.4</v>
      </c>
    </row>
    <row r="7" s="9" customFormat="1" customHeight="1" spans="1:11">
      <c r="A7" s="2">
        <v>5</v>
      </c>
      <c r="B7" s="2">
        <v>3259</v>
      </c>
      <c r="C7" s="2" t="s">
        <v>36</v>
      </c>
      <c r="D7" s="2" t="s">
        <v>37</v>
      </c>
      <c r="E7" s="2" t="s">
        <v>26</v>
      </c>
      <c r="F7" s="4" t="s">
        <v>38</v>
      </c>
      <c r="G7" s="2">
        <v>13215143529</v>
      </c>
      <c r="H7" s="2"/>
      <c r="I7" s="2"/>
      <c r="J7" s="2">
        <v>64.8</v>
      </c>
      <c r="K7" s="2">
        <f t="shared" si="0"/>
        <v>64.8</v>
      </c>
    </row>
    <row r="8" s="9" customFormat="1" customHeight="1" spans="1:11">
      <c r="A8" s="2">
        <v>6</v>
      </c>
      <c r="B8" s="2">
        <v>3338</v>
      </c>
      <c r="C8" s="2" t="s">
        <v>39</v>
      </c>
      <c r="D8" s="2" t="s">
        <v>29</v>
      </c>
      <c r="E8" s="2" t="s">
        <v>26</v>
      </c>
      <c r="F8" s="4" t="s">
        <v>40</v>
      </c>
      <c r="G8" s="2">
        <v>19189073275</v>
      </c>
      <c r="H8" s="2"/>
      <c r="I8" s="2"/>
      <c r="J8" s="2">
        <v>32.4</v>
      </c>
      <c r="K8" s="2">
        <f t="shared" si="0"/>
        <v>32.4</v>
      </c>
    </row>
    <row r="9" s="9" customFormat="1" customHeight="1" spans="1:11">
      <c r="A9" s="2">
        <v>7</v>
      </c>
      <c r="B9" s="2">
        <v>3274</v>
      </c>
      <c r="C9" s="2" t="s">
        <v>41</v>
      </c>
      <c r="D9" s="2" t="s">
        <v>42</v>
      </c>
      <c r="E9" s="2" t="s">
        <v>26</v>
      </c>
      <c r="F9" s="4" t="s">
        <v>43</v>
      </c>
      <c r="G9" s="2">
        <v>13794654725</v>
      </c>
      <c r="H9" s="2"/>
      <c r="I9" s="2"/>
      <c r="J9" s="2">
        <v>97.2</v>
      </c>
      <c r="K9" s="2">
        <f t="shared" si="0"/>
        <v>97.2</v>
      </c>
    </row>
    <row r="10" s="9" customFormat="1" customHeight="1" spans="1:11">
      <c r="A10" s="2">
        <v>8</v>
      </c>
      <c r="B10" s="2">
        <v>3329</v>
      </c>
      <c r="C10" s="2" t="s">
        <v>44</v>
      </c>
      <c r="D10" s="2" t="s">
        <v>45</v>
      </c>
      <c r="E10" s="2" t="s">
        <v>46</v>
      </c>
      <c r="F10" s="4" t="s">
        <v>47</v>
      </c>
      <c r="G10" s="2">
        <v>18707698136</v>
      </c>
      <c r="H10" s="2"/>
      <c r="I10" s="2"/>
      <c r="J10" s="2">
        <v>64.8</v>
      </c>
      <c r="K10" s="2">
        <f t="shared" si="0"/>
        <v>64.8</v>
      </c>
    </row>
    <row r="11" s="9" customFormat="1" customHeight="1" spans="1:11">
      <c r="A11" s="2">
        <v>9</v>
      </c>
      <c r="B11" s="2">
        <v>3342</v>
      </c>
      <c r="C11" s="2" t="s">
        <v>48</v>
      </c>
      <c r="D11" s="2" t="s">
        <v>29</v>
      </c>
      <c r="E11" s="2" t="s">
        <v>26</v>
      </c>
      <c r="F11" s="4" t="s">
        <v>49</v>
      </c>
      <c r="G11" s="2">
        <v>13727580532</v>
      </c>
      <c r="H11" s="2">
        <v>297.9</v>
      </c>
      <c r="I11" s="2"/>
      <c r="J11" s="2">
        <v>32.4</v>
      </c>
      <c r="K11" s="2">
        <f t="shared" si="0"/>
        <v>330.3</v>
      </c>
    </row>
    <row r="12" s="9" customFormat="1" customHeight="1" spans="1:11">
      <c r="A12" s="2">
        <v>10</v>
      </c>
      <c r="B12" s="2">
        <v>3376</v>
      </c>
      <c r="C12" s="2" t="s">
        <v>50</v>
      </c>
      <c r="D12" s="2" t="s">
        <v>32</v>
      </c>
      <c r="E12" s="2" t="s">
        <v>26</v>
      </c>
      <c r="F12" s="4" t="s">
        <v>51</v>
      </c>
      <c r="G12" s="2">
        <v>15119220690</v>
      </c>
      <c r="H12" s="2">
        <v>297.9</v>
      </c>
      <c r="I12" s="2"/>
      <c r="J12" s="2">
        <v>32.4</v>
      </c>
      <c r="K12" s="2">
        <f t="shared" si="0"/>
        <v>330.3</v>
      </c>
    </row>
    <row r="13" s="9" customFormat="1" customHeight="1" spans="1:11">
      <c r="A13" s="2">
        <v>11</v>
      </c>
      <c r="B13" s="2">
        <v>3363</v>
      </c>
      <c r="C13" s="2" t="s">
        <v>52</v>
      </c>
      <c r="D13" s="2" t="s">
        <v>53</v>
      </c>
      <c r="E13" s="2" t="s">
        <v>26</v>
      </c>
      <c r="F13" s="4" t="s">
        <v>54</v>
      </c>
      <c r="G13" s="2">
        <v>13226510282</v>
      </c>
      <c r="H13" s="2"/>
      <c r="I13" s="2"/>
      <c r="J13" s="2">
        <v>97.2</v>
      </c>
      <c r="K13" s="2">
        <f t="shared" si="0"/>
        <v>97.2</v>
      </c>
    </row>
    <row r="14" s="9" customFormat="1" customHeight="1" spans="1:11">
      <c r="A14" s="2">
        <v>12</v>
      </c>
      <c r="B14" s="2">
        <v>3343</v>
      </c>
      <c r="C14" s="2" t="s">
        <v>55</v>
      </c>
      <c r="D14" s="2" t="s">
        <v>56</v>
      </c>
      <c r="E14" s="2" t="s">
        <v>26</v>
      </c>
      <c r="F14" s="4" t="s">
        <v>57</v>
      </c>
      <c r="G14" s="2">
        <v>13714648384</v>
      </c>
      <c r="H14" s="2"/>
      <c r="I14" s="2"/>
      <c r="J14" s="2">
        <v>64.8</v>
      </c>
      <c r="K14" s="2">
        <f t="shared" si="0"/>
        <v>64.8</v>
      </c>
    </row>
    <row r="15" s="9" customFormat="1" customHeight="1" spans="1:11">
      <c r="A15" s="2">
        <v>13</v>
      </c>
      <c r="B15" s="2">
        <v>3331</v>
      </c>
      <c r="C15" s="2" t="s">
        <v>58</v>
      </c>
      <c r="D15" s="2" t="s">
        <v>29</v>
      </c>
      <c r="E15" s="2" t="s">
        <v>26</v>
      </c>
      <c r="F15" s="4" t="s">
        <v>59</v>
      </c>
      <c r="G15" s="2">
        <v>18707699409</v>
      </c>
      <c r="H15" s="2"/>
      <c r="I15" s="2"/>
      <c r="J15" s="2">
        <v>64.8</v>
      </c>
      <c r="K15" s="2">
        <f t="shared" si="0"/>
        <v>64.8</v>
      </c>
    </row>
    <row r="16" s="9" customFormat="1" customHeight="1" spans="1:11">
      <c r="A16" s="2">
        <v>14</v>
      </c>
      <c r="B16" s="2">
        <v>3315</v>
      </c>
      <c r="C16" s="2" t="s">
        <v>60</v>
      </c>
      <c r="D16" s="2" t="s">
        <v>29</v>
      </c>
      <c r="E16" s="2" t="s">
        <v>26</v>
      </c>
      <c r="F16" s="4" t="s">
        <v>61</v>
      </c>
      <c r="G16" s="2">
        <v>17876282269</v>
      </c>
      <c r="H16" s="2"/>
      <c r="I16" s="2"/>
      <c r="J16" s="2">
        <v>32.4</v>
      </c>
      <c r="K16" s="2">
        <f t="shared" si="0"/>
        <v>32.4</v>
      </c>
    </row>
    <row r="17" s="9" customFormat="1" customHeight="1" spans="1:11">
      <c r="A17" s="2">
        <v>15</v>
      </c>
      <c r="B17" s="2" t="s">
        <v>46</v>
      </c>
      <c r="C17" s="2" t="s">
        <v>62</v>
      </c>
      <c r="D17" s="2" t="s">
        <v>32</v>
      </c>
      <c r="E17" s="2" t="s">
        <v>46</v>
      </c>
      <c r="F17" s="4" t="s">
        <v>63</v>
      </c>
      <c r="G17" s="2">
        <v>15253909054</v>
      </c>
      <c r="H17" s="2"/>
      <c r="I17" s="2"/>
      <c r="J17" s="2">
        <v>32.4</v>
      </c>
      <c r="K17" s="2">
        <f t="shared" si="0"/>
        <v>32.4</v>
      </c>
    </row>
    <row r="18" s="9" customFormat="1" customHeight="1" spans="1:11">
      <c r="A18" s="2">
        <v>16</v>
      </c>
      <c r="B18" s="2">
        <v>3254</v>
      </c>
      <c r="C18" s="2" t="s">
        <v>64</v>
      </c>
      <c r="D18" s="2" t="s">
        <v>25</v>
      </c>
      <c r="E18" s="2" t="s">
        <v>26</v>
      </c>
      <c r="F18" s="4" t="s">
        <v>65</v>
      </c>
      <c r="G18" s="2">
        <v>13640156604</v>
      </c>
      <c r="H18" s="2"/>
      <c r="I18" s="2"/>
      <c r="J18" s="2">
        <v>97.2</v>
      </c>
      <c r="K18" s="2">
        <f t="shared" si="0"/>
        <v>97.2</v>
      </c>
    </row>
    <row r="19" s="9" customFormat="1" customHeight="1" spans="1:11">
      <c r="A19" s="2">
        <v>17</v>
      </c>
      <c r="B19" s="2">
        <v>3346</v>
      </c>
      <c r="C19" s="2" t="s">
        <v>66</v>
      </c>
      <c r="D19" s="2" t="s">
        <v>56</v>
      </c>
      <c r="E19" s="2" t="s">
        <v>26</v>
      </c>
      <c r="F19" s="4" t="s">
        <v>67</v>
      </c>
      <c r="G19" s="2">
        <v>13690822741</v>
      </c>
      <c r="H19" s="2">
        <v>297.9</v>
      </c>
      <c r="I19" s="2"/>
      <c r="J19" s="2">
        <v>32.4</v>
      </c>
      <c r="K19" s="2">
        <f t="shared" si="0"/>
        <v>330.3</v>
      </c>
    </row>
    <row r="20" s="9" customFormat="1" customHeight="1" spans="1:11">
      <c r="A20" s="2">
        <v>18</v>
      </c>
      <c r="B20" s="2">
        <v>3320</v>
      </c>
      <c r="C20" s="2" t="s">
        <v>68</v>
      </c>
      <c r="D20" s="2" t="s">
        <v>29</v>
      </c>
      <c r="E20" s="2" t="s">
        <v>26</v>
      </c>
      <c r="F20" s="4" t="s">
        <v>69</v>
      </c>
      <c r="G20" s="2">
        <v>15814990432</v>
      </c>
      <c r="H20" s="2"/>
      <c r="I20" s="2"/>
      <c r="J20" s="2">
        <v>129.6</v>
      </c>
      <c r="K20" s="2">
        <f t="shared" si="0"/>
        <v>129.6</v>
      </c>
    </row>
    <row r="21" s="9" customFormat="1" customHeight="1" spans="1:11">
      <c r="A21" s="2">
        <v>19</v>
      </c>
      <c r="B21" s="2">
        <v>3317</v>
      </c>
      <c r="C21" s="2" t="s">
        <v>70</v>
      </c>
      <c r="D21" s="2" t="s">
        <v>71</v>
      </c>
      <c r="E21" s="2" t="s">
        <v>26</v>
      </c>
      <c r="F21" s="4" t="s">
        <v>72</v>
      </c>
      <c r="G21" s="2">
        <v>18922580228</v>
      </c>
      <c r="H21" s="2"/>
      <c r="I21" s="2"/>
      <c r="J21" s="2">
        <v>64.8</v>
      </c>
      <c r="K21" s="2">
        <f t="shared" si="0"/>
        <v>64.8</v>
      </c>
    </row>
    <row r="22" s="9" customFormat="1" customHeight="1" spans="1:11">
      <c r="A22" s="2">
        <v>20</v>
      </c>
      <c r="B22" s="2">
        <v>3379</v>
      </c>
      <c r="C22" s="2" t="s">
        <v>73</v>
      </c>
      <c r="D22" s="2" t="s">
        <v>56</v>
      </c>
      <c r="E22" s="2" t="s">
        <v>26</v>
      </c>
      <c r="F22" s="4" t="s">
        <v>74</v>
      </c>
      <c r="G22" s="2">
        <v>15089873353</v>
      </c>
      <c r="H22" s="2">
        <v>297.9</v>
      </c>
      <c r="I22" s="2"/>
      <c r="J22" s="2">
        <v>32.4</v>
      </c>
      <c r="K22" s="2">
        <f t="shared" si="0"/>
        <v>330.3</v>
      </c>
    </row>
    <row r="23" s="9" customFormat="1" customHeight="1" spans="1:11">
      <c r="A23" s="2">
        <v>21</v>
      </c>
      <c r="B23" s="2">
        <v>3340</v>
      </c>
      <c r="C23" s="2" t="s">
        <v>75</v>
      </c>
      <c r="D23" s="2" t="s">
        <v>56</v>
      </c>
      <c r="E23" s="2" t="s">
        <v>26</v>
      </c>
      <c r="F23" s="4" t="s">
        <v>76</v>
      </c>
      <c r="G23" s="2">
        <v>18207516716</v>
      </c>
      <c r="H23" s="2">
        <v>297.9</v>
      </c>
      <c r="I23" s="2"/>
      <c r="J23" s="2">
        <v>32.4</v>
      </c>
      <c r="K23" s="2">
        <f t="shared" si="0"/>
        <v>330.3</v>
      </c>
    </row>
    <row r="24" s="9" customFormat="1" customHeight="1" spans="1:11">
      <c r="A24" s="2">
        <v>22</v>
      </c>
      <c r="B24" s="2">
        <v>3380</v>
      </c>
      <c r="C24" s="2" t="s">
        <v>77</v>
      </c>
      <c r="D24" s="2" t="s">
        <v>56</v>
      </c>
      <c r="E24" s="2" t="s">
        <v>26</v>
      </c>
      <c r="F24" s="4" t="s">
        <v>78</v>
      </c>
      <c r="G24" s="2">
        <v>18718301317</v>
      </c>
      <c r="H24" s="2">
        <v>297.9</v>
      </c>
      <c r="I24" s="2"/>
      <c r="J24" s="2">
        <v>32.4</v>
      </c>
      <c r="K24" s="2">
        <f t="shared" si="0"/>
        <v>330.3</v>
      </c>
    </row>
    <row r="25" s="9" customFormat="1" customHeight="1" spans="1:11">
      <c r="A25" s="2">
        <v>23</v>
      </c>
      <c r="B25" s="2">
        <v>3299</v>
      </c>
      <c r="C25" s="2" t="s">
        <v>79</v>
      </c>
      <c r="D25" s="2" t="s">
        <v>29</v>
      </c>
      <c r="E25" s="2" t="s">
        <v>26</v>
      </c>
      <c r="F25" s="4" t="s">
        <v>80</v>
      </c>
      <c r="G25" s="2">
        <v>13450330309</v>
      </c>
      <c r="H25" s="2"/>
      <c r="I25" s="2"/>
      <c r="J25" s="2">
        <v>97.2</v>
      </c>
      <c r="K25" s="2">
        <f t="shared" si="0"/>
        <v>97.2</v>
      </c>
    </row>
    <row r="26" s="9" customFormat="1" customHeight="1" spans="1:11">
      <c r="A26" s="2">
        <v>24</v>
      </c>
      <c r="B26" s="2">
        <v>3298</v>
      </c>
      <c r="C26" s="2" t="s">
        <v>81</v>
      </c>
      <c r="D26" s="2" t="s">
        <v>82</v>
      </c>
      <c r="E26" s="2" t="s">
        <v>26</v>
      </c>
      <c r="F26" s="4" t="s">
        <v>83</v>
      </c>
      <c r="G26" s="2">
        <v>13420552046</v>
      </c>
      <c r="H26" s="2"/>
      <c r="I26" s="2"/>
      <c r="J26" s="2">
        <v>64.8</v>
      </c>
      <c r="K26" s="2">
        <f t="shared" si="0"/>
        <v>64.8</v>
      </c>
    </row>
    <row r="27" s="9" customFormat="1" customHeight="1" spans="1:11">
      <c r="A27" s="2">
        <v>25</v>
      </c>
      <c r="B27" s="2">
        <v>3339</v>
      </c>
      <c r="C27" s="2" t="s">
        <v>84</v>
      </c>
      <c r="D27" s="2" t="s">
        <v>82</v>
      </c>
      <c r="E27" s="2" t="s">
        <v>26</v>
      </c>
      <c r="F27" s="4" t="s">
        <v>85</v>
      </c>
      <c r="G27" s="2">
        <v>15220805629</v>
      </c>
      <c r="H27" s="2"/>
      <c r="I27" s="2"/>
      <c r="J27" s="2">
        <v>32.4</v>
      </c>
      <c r="K27" s="2">
        <f t="shared" si="0"/>
        <v>32.4</v>
      </c>
    </row>
    <row r="28" s="9" customFormat="1" customHeight="1" spans="1:11">
      <c r="A28" s="2">
        <v>26</v>
      </c>
      <c r="B28" s="2">
        <v>3326</v>
      </c>
      <c r="C28" s="2" t="s">
        <v>86</v>
      </c>
      <c r="D28" s="2" t="s">
        <v>56</v>
      </c>
      <c r="E28" s="2" t="s">
        <v>26</v>
      </c>
      <c r="F28" s="4" t="s">
        <v>87</v>
      </c>
      <c r="G28" s="2">
        <v>15089887064</v>
      </c>
      <c r="H28" s="2"/>
      <c r="I28" s="2"/>
      <c r="J28" s="2">
        <v>64.8</v>
      </c>
      <c r="K28" s="2">
        <f t="shared" si="0"/>
        <v>64.8</v>
      </c>
    </row>
    <row r="29" s="9" customFormat="1" customHeight="1" spans="1:11">
      <c r="A29" s="2">
        <v>27</v>
      </c>
      <c r="B29" s="2">
        <v>3381</v>
      </c>
      <c r="C29" s="2" t="s">
        <v>88</v>
      </c>
      <c r="D29" s="2" t="s">
        <v>56</v>
      </c>
      <c r="E29" s="2" t="s">
        <v>26</v>
      </c>
      <c r="F29" s="4" t="s">
        <v>89</v>
      </c>
      <c r="G29" s="2">
        <v>13160959213</v>
      </c>
      <c r="H29" s="2"/>
      <c r="I29" s="2"/>
      <c r="J29" s="2">
        <v>64.8</v>
      </c>
      <c r="K29" s="2">
        <f t="shared" si="0"/>
        <v>64.8</v>
      </c>
    </row>
    <row r="30" s="9" customFormat="1" customHeight="1" spans="1:11">
      <c r="A30" s="2">
        <v>28</v>
      </c>
      <c r="B30" s="2">
        <v>3322</v>
      </c>
      <c r="C30" s="2" t="s">
        <v>90</v>
      </c>
      <c r="D30" s="2" t="s">
        <v>32</v>
      </c>
      <c r="E30" s="2" t="s">
        <v>26</v>
      </c>
      <c r="F30" s="4" t="s">
        <v>91</v>
      </c>
      <c r="G30" s="2">
        <v>13640199148</v>
      </c>
      <c r="H30" s="2"/>
      <c r="I30" s="2"/>
      <c r="J30" s="2">
        <v>32.4</v>
      </c>
      <c r="K30" s="2">
        <f t="shared" si="0"/>
        <v>32.4</v>
      </c>
    </row>
    <row r="31" s="9" customFormat="1" customHeight="1" spans="1:11">
      <c r="A31" s="2">
        <v>29</v>
      </c>
      <c r="B31" s="2">
        <v>3304</v>
      </c>
      <c r="C31" s="2" t="s">
        <v>92</v>
      </c>
      <c r="D31" s="2" t="s">
        <v>29</v>
      </c>
      <c r="E31" s="2" t="s">
        <v>26</v>
      </c>
      <c r="F31" s="4" t="s">
        <v>93</v>
      </c>
      <c r="G31" s="2">
        <v>18922598090</v>
      </c>
      <c r="H31" s="2"/>
      <c r="I31" s="2"/>
      <c r="J31" s="2">
        <v>64.8</v>
      </c>
      <c r="K31" s="2">
        <f t="shared" si="0"/>
        <v>64.8</v>
      </c>
    </row>
    <row r="32" s="9" customFormat="1" customHeight="1" spans="1:11">
      <c r="A32" s="2">
        <v>30</v>
      </c>
      <c r="B32" s="2">
        <v>3302</v>
      </c>
      <c r="C32" s="2" t="s">
        <v>94</v>
      </c>
      <c r="D32" s="2" t="s">
        <v>25</v>
      </c>
      <c r="E32" s="2" t="s">
        <v>26</v>
      </c>
      <c r="F32" s="4" t="s">
        <v>95</v>
      </c>
      <c r="G32" s="2">
        <v>18200905926</v>
      </c>
      <c r="H32" s="2"/>
      <c r="I32" s="2"/>
      <c r="J32" s="2">
        <v>97.2</v>
      </c>
      <c r="K32" s="2">
        <f t="shared" si="0"/>
        <v>97.2</v>
      </c>
    </row>
    <row r="33" s="9" customFormat="1" customHeight="1" spans="1:11">
      <c r="A33" s="2">
        <v>31</v>
      </c>
      <c r="B33" s="2">
        <v>3336</v>
      </c>
      <c r="C33" s="2" t="s">
        <v>96</v>
      </c>
      <c r="D33" s="2" t="s">
        <v>29</v>
      </c>
      <c r="E33" s="2" t="s">
        <v>26</v>
      </c>
      <c r="F33" s="4" t="s">
        <v>97</v>
      </c>
      <c r="G33" s="2">
        <v>15976291197</v>
      </c>
      <c r="H33" s="2"/>
      <c r="I33" s="2"/>
      <c r="J33" s="2">
        <v>64.8</v>
      </c>
      <c r="K33" s="2">
        <f t="shared" si="0"/>
        <v>64.8</v>
      </c>
    </row>
    <row r="34" s="9" customFormat="1" customHeight="1" spans="1:11">
      <c r="A34" s="2">
        <v>32</v>
      </c>
      <c r="B34" s="2">
        <v>3369</v>
      </c>
      <c r="C34" s="2" t="s">
        <v>98</v>
      </c>
      <c r="D34" s="2" t="s">
        <v>99</v>
      </c>
      <c r="E34" s="2" t="s">
        <v>26</v>
      </c>
      <c r="F34" s="4" t="s">
        <v>100</v>
      </c>
      <c r="G34" s="2">
        <v>18318494056</v>
      </c>
      <c r="H34" s="2"/>
      <c r="I34" s="2"/>
      <c r="J34" s="2">
        <v>32.4</v>
      </c>
      <c r="K34" s="2">
        <f t="shared" si="0"/>
        <v>32.4</v>
      </c>
    </row>
    <row r="35" s="9" customFormat="1" customHeight="1" spans="1:11">
      <c r="A35" s="2">
        <v>33</v>
      </c>
      <c r="B35" s="2">
        <v>3324</v>
      </c>
      <c r="C35" s="2" t="s">
        <v>101</v>
      </c>
      <c r="D35" s="2" t="s">
        <v>99</v>
      </c>
      <c r="E35" s="2" t="s">
        <v>26</v>
      </c>
      <c r="F35" s="4" t="s">
        <v>102</v>
      </c>
      <c r="G35" s="2">
        <v>15119182149</v>
      </c>
      <c r="H35" s="2"/>
      <c r="I35" s="2"/>
      <c r="J35" s="2">
        <v>64.8</v>
      </c>
      <c r="K35" s="2">
        <f t="shared" si="0"/>
        <v>64.8</v>
      </c>
    </row>
    <row r="36" s="9" customFormat="1" customHeight="1" spans="1:11">
      <c r="A36" s="2">
        <v>34</v>
      </c>
      <c r="B36" s="2">
        <v>3313</v>
      </c>
      <c r="C36" s="2" t="s">
        <v>103</v>
      </c>
      <c r="D36" s="2" t="s">
        <v>104</v>
      </c>
      <c r="E36" s="2" t="s">
        <v>26</v>
      </c>
      <c r="F36" s="4" t="s">
        <v>105</v>
      </c>
      <c r="G36" s="2">
        <v>18718116581</v>
      </c>
      <c r="H36" s="2"/>
      <c r="I36" s="2"/>
      <c r="J36" s="2">
        <v>64.8</v>
      </c>
      <c r="K36" s="2">
        <f t="shared" si="0"/>
        <v>64.8</v>
      </c>
    </row>
    <row r="37" s="9" customFormat="1" customHeight="1" spans="1:11">
      <c r="A37" s="2">
        <v>35</v>
      </c>
      <c r="B37" s="2">
        <v>3276</v>
      </c>
      <c r="C37" s="2" t="s">
        <v>106</v>
      </c>
      <c r="D37" s="2" t="s">
        <v>82</v>
      </c>
      <c r="E37" s="2" t="s">
        <v>26</v>
      </c>
      <c r="F37" s="4" t="s">
        <v>107</v>
      </c>
      <c r="G37" s="2">
        <v>13192858699</v>
      </c>
      <c r="H37" s="2"/>
      <c r="I37" s="2"/>
      <c r="J37" s="2">
        <v>64.8</v>
      </c>
      <c r="K37" s="2">
        <f t="shared" si="0"/>
        <v>64.8</v>
      </c>
    </row>
    <row r="38" s="9" customFormat="1" customHeight="1" spans="1:11">
      <c r="A38" s="2">
        <v>36</v>
      </c>
      <c r="B38" s="2">
        <v>3341</v>
      </c>
      <c r="C38" s="2" t="s">
        <v>108</v>
      </c>
      <c r="D38" s="2" t="s">
        <v>29</v>
      </c>
      <c r="E38" s="2" t="s">
        <v>26</v>
      </c>
      <c r="F38" s="4" t="s">
        <v>109</v>
      </c>
      <c r="G38" s="2">
        <v>13727578703</v>
      </c>
      <c r="H38" s="2"/>
      <c r="I38" s="2"/>
      <c r="J38" s="2">
        <v>32.4</v>
      </c>
      <c r="K38" s="2">
        <f t="shared" si="0"/>
        <v>32.4</v>
      </c>
    </row>
    <row r="39" s="9" customFormat="1" customHeight="1" spans="1:11">
      <c r="A39" s="2">
        <v>37</v>
      </c>
      <c r="B39" s="2">
        <v>3349</v>
      </c>
      <c r="C39" s="2" t="s">
        <v>110</v>
      </c>
      <c r="D39" s="2" t="s">
        <v>56</v>
      </c>
      <c r="E39" s="2" t="s">
        <v>26</v>
      </c>
      <c r="F39" s="4" t="s">
        <v>111</v>
      </c>
      <c r="G39" s="2">
        <v>13129018765</v>
      </c>
      <c r="H39" s="2"/>
      <c r="I39" s="2"/>
      <c r="J39" s="2">
        <v>64.8</v>
      </c>
      <c r="K39" s="2">
        <f t="shared" si="0"/>
        <v>64.8</v>
      </c>
    </row>
    <row r="40" s="9" customFormat="1" customHeight="1" spans="1:11">
      <c r="A40" s="2">
        <v>38</v>
      </c>
      <c r="B40" s="2">
        <v>3353</v>
      </c>
      <c r="C40" s="2" t="s">
        <v>112</v>
      </c>
      <c r="D40" s="2" t="s">
        <v>29</v>
      </c>
      <c r="E40" s="2" t="s">
        <v>26</v>
      </c>
      <c r="F40" s="4" t="s">
        <v>113</v>
      </c>
      <c r="G40" s="2">
        <v>15728480249</v>
      </c>
      <c r="H40" s="2">
        <v>297.9</v>
      </c>
      <c r="I40" s="2"/>
      <c r="J40" s="2">
        <v>32.4</v>
      </c>
      <c r="K40" s="2">
        <f t="shared" si="0"/>
        <v>330.3</v>
      </c>
    </row>
    <row r="41" s="9" customFormat="1" customHeight="1" spans="1:11">
      <c r="A41" s="2">
        <v>39</v>
      </c>
      <c r="B41" s="2">
        <v>3372</v>
      </c>
      <c r="C41" s="2" t="s">
        <v>114</v>
      </c>
      <c r="D41" s="2" t="s">
        <v>29</v>
      </c>
      <c r="E41" s="2" t="s">
        <v>26</v>
      </c>
      <c r="F41" s="4" t="s">
        <v>115</v>
      </c>
      <c r="G41" s="2">
        <v>15899581727</v>
      </c>
      <c r="H41" s="2">
        <v>297.9</v>
      </c>
      <c r="I41" s="2"/>
      <c r="J41" s="2">
        <v>194.4</v>
      </c>
      <c r="K41" s="2">
        <f t="shared" si="0"/>
        <v>492.3</v>
      </c>
    </row>
    <row r="42" s="9" customFormat="1" customHeight="1" spans="1:11">
      <c r="A42" s="2">
        <v>40</v>
      </c>
      <c r="B42" s="2">
        <v>3325</v>
      </c>
      <c r="C42" s="2" t="s">
        <v>116</v>
      </c>
      <c r="D42" s="2" t="s">
        <v>37</v>
      </c>
      <c r="E42" s="2" t="s">
        <v>26</v>
      </c>
      <c r="F42" s="4" t="s">
        <v>117</v>
      </c>
      <c r="G42" s="2">
        <v>15089859159</v>
      </c>
      <c r="H42" s="2">
        <v>297.9</v>
      </c>
      <c r="I42" s="2"/>
      <c r="J42" s="2">
        <v>129.6</v>
      </c>
      <c r="K42" s="2">
        <f t="shared" si="0"/>
        <v>427.5</v>
      </c>
    </row>
    <row r="43" s="9" customFormat="1" customHeight="1" spans="1:11">
      <c r="A43" s="2">
        <v>41</v>
      </c>
      <c r="B43" s="2">
        <v>3321</v>
      </c>
      <c r="C43" s="2" t="s">
        <v>118</v>
      </c>
      <c r="D43" s="2" t="s">
        <v>29</v>
      </c>
      <c r="E43" s="2" t="s">
        <v>26</v>
      </c>
      <c r="F43" s="4" t="s">
        <v>119</v>
      </c>
      <c r="G43" s="2">
        <v>15119176134</v>
      </c>
      <c r="H43" s="2"/>
      <c r="I43" s="2"/>
      <c r="J43" s="2">
        <v>64.8</v>
      </c>
      <c r="K43" s="2">
        <f t="shared" si="0"/>
        <v>64.8</v>
      </c>
    </row>
    <row r="44" s="9" customFormat="1" customHeight="1" spans="1:11">
      <c r="A44" s="2">
        <v>42</v>
      </c>
      <c r="B44" s="2">
        <v>3290</v>
      </c>
      <c r="C44" s="2" t="s">
        <v>120</v>
      </c>
      <c r="D44" s="2" t="s">
        <v>82</v>
      </c>
      <c r="E44" s="2" t="s">
        <v>26</v>
      </c>
      <c r="F44" s="4" t="s">
        <v>121</v>
      </c>
      <c r="G44" s="2">
        <v>15914875792</v>
      </c>
      <c r="H44" s="2"/>
      <c r="I44" s="2"/>
      <c r="J44" s="2">
        <v>97.2</v>
      </c>
      <c r="K44" s="2">
        <f t="shared" si="0"/>
        <v>97.2</v>
      </c>
    </row>
    <row r="45" s="9" customFormat="1" customHeight="1" spans="1:11">
      <c r="A45" s="2">
        <v>43</v>
      </c>
      <c r="B45" s="2">
        <v>3385</v>
      </c>
      <c r="C45" s="2" t="s">
        <v>122</v>
      </c>
      <c r="D45" s="2" t="s">
        <v>29</v>
      </c>
      <c r="E45" s="2" t="s">
        <v>26</v>
      </c>
      <c r="F45" s="4" t="s">
        <v>123</v>
      </c>
      <c r="G45" s="2">
        <v>15113437196</v>
      </c>
      <c r="H45" s="2">
        <v>297.9</v>
      </c>
      <c r="I45" s="2"/>
      <c r="J45" s="2">
        <v>97.2</v>
      </c>
      <c r="K45" s="2">
        <f t="shared" si="0"/>
        <v>395.1</v>
      </c>
    </row>
    <row r="46" s="9" customFormat="1" customHeight="1" spans="1:11">
      <c r="A46" s="2">
        <v>44</v>
      </c>
      <c r="B46" s="2">
        <v>3347</v>
      </c>
      <c r="C46" s="2" t="s">
        <v>124</v>
      </c>
      <c r="D46" s="2" t="s">
        <v>37</v>
      </c>
      <c r="E46" s="2" t="s">
        <v>26</v>
      </c>
      <c r="F46" s="4" t="s">
        <v>125</v>
      </c>
      <c r="G46" s="2">
        <v>15119223847</v>
      </c>
      <c r="H46" s="2"/>
      <c r="I46" s="2"/>
      <c r="J46" s="2">
        <v>32.4</v>
      </c>
      <c r="K46" s="2">
        <f t="shared" si="0"/>
        <v>32.4</v>
      </c>
    </row>
    <row r="47" s="9" customFormat="1" customHeight="1" spans="1:11">
      <c r="A47" s="2">
        <v>45</v>
      </c>
      <c r="B47" s="2">
        <v>3327</v>
      </c>
      <c r="C47" s="2" t="s">
        <v>126</v>
      </c>
      <c r="D47" s="2" t="s">
        <v>45</v>
      </c>
      <c r="E47" s="2" t="s">
        <v>26</v>
      </c>
      <c r="F47" s="4" t="s">
        <v>127</v>
      </c>
      <c r="G47" s="2">
        <v>18038911129</v>
      </c>
      <c r="H47" s="2"/>
      <c r="I47" s="2"/>
      <c r="J47" s="2">
        <v>64.8</v>
      </c>
      <c r="K47" s="2">
        <f t="shared" si="0"/>
        <v>64.8</v>
      </c>
    </row>
    <row r="48" s="9" customFormat="1" customHeight="1" spans="1:11">
      <c r="A48" s="2">
        <v>46</v>
      </c>
      <c r="B48" s="2">
        <v>3246</v>
      </c>
      <c r="C48" s="2" t="s">
        <v>128</v>
      </c>
      <c r="D48" s="2" t="s">
        <v>129</v>
      </c>
      <c r="E48" s="2" t="s">
        <v>26</v>
      </c>
      <c r="F48" s="4" t="s">
        <v>130</v>
      </c>
      <c r="G48" s="2">
        <v>15819238029</v>
      </c>
      <c r="H48" s="2"/>
      <c r="I48" s="2"/>
      <c r="J48" s="2">
        <v>64.8</v>
      </c>
      <c r="K48" s="2">
        <f t="shared" si="0"/>
        <v>64.8</v>
      </c>
    </row>
    <row r="49" s="9" customFormat="1" customHeight="1" spans="1:11">
      <c r="A49" s="2">
        <v>47</v>
      </c>
      <c r="B49" s="2">
        <v>3314</v>
      </c>
      <c r="C49" s="2" t="s">
        <v>131</v>
      </c>
      <c r="D49" s="2" t="s">
        <v>56</v>
      </c>
      <c r="E49" s="2" t="s">
        <v>26</v>
      </c>
      <c r="F49" s="4" t="s">
        <v>132</v>
      </c>
      <c r="G49" s="2">
        <v>17876282269</v>
      </c>
      <c r="H49" s="2"/>
      <c r="I49" s="2"/>
      <c r="J49" s="2">
        <v>32.4</v>
      </c>
      <c r="K49" s="2">
        <f t="shared" si="0"/>
        <v>32.4</v>
      </c>
    </row>
    <row r="50" s="9" customFormat="1" customHeight="1" spans="1:11">
      <c r="A50" s="2">
        <v>48</v>
      </c>
      <c r="B50" s="2">
        <v>3360</v>
      </c>
      <c r="C50" s="2" t="s">
        <v>133</v>
      </c>
      <c r="D50" s="2" t="s">
        <v>82</v>
      </c>
      <c r="E50" s="2" t="s">
        <v>26</v>
      </c>
      <c r="F50" s="4" t="s">
        <v>134</v>
      </c>
      <c r="G50" s="2">
        <v>15914860293</v>
      </c>
      <c r="H50" s="2"/>
      <c r="I50" s="2"/>
      <c r="J50" s="2">
        <v>32.4</v>
      </c>
      <c r="K50" s="2">
        <f t="shared" si="0"/>
        <v>32.4</v>
      </c>
    </row>
    <row r="51" s="9" customFormat="1" customHeight="1" spans="1:11">
      <c r="A51" s="2">
        <v>49</v>
      </c>
      <c r="B51" s="2">
        <v>3335</v>
      </c>
      <c r="C51" s="2" t="s">
        <v>135</v>
      </c>
      <c r="D51" s="2" t="s">
        <v>25</v>
      </c>
      <c r="E51" s="2" t="s">
        <v>26</v>
      </c>
      <c r="F51" s="4" t="s">
        <v>136</v>
      </c>
      <c r="G51" s="2">
        <v>18707690052</v>
      </c>
      <c r="H51" s="2"/>
      <c r="I51" s="2"/>
      <c r="J51" s="2">
        <v>32.4</v>
      </c>
      <c r="K51" s="2">
        <f t="shared" si="0"/>
        <v>32.4</v>
      </c>
    </row>
    <row r="52" s="9" customFormat="1" customHeight="1" spans="1:11">
      <c r="A52" s="2">
        <v>50</v>
      </c>
      <c r="B52" s="2">
        <v>3389</v>
      </c>
      <c r="C52" s="2" t="s">
        <v>137</v>
      </c>
      <c r="D52" s="2" t="s">
        <v>29</v>
      </c>
      <c r="E52" s="2" t="s">
        <v>26</v>
      </c>
      <c r="F52" s="4" t="s">
        <v>138</v>
      </c>
      <c r="G52" s="2">
        <v>13580102556</v>
      </c>
      <c r="H52" s="2">
        <v>297.9</v>
      </c>
      <c r="I52" s="2"/>
      <c r="J52" s="2">
        <v>32.4</v>
      </c>
      <c r="K52" s="2">
        <f t="shared" si="0"/>
        <v>330.3</v>
      </c>
    </row>
    <row r="53" s="9" customFormat="1" customHeight="1" spans="1:11">
      <c r="A53" s="2">
        <v>51</v>
      </c>
      <c r="B53" s="2">
        <v>3343</v>
      </c>
      <c r="C53" s="2" t="s">
        <v>139</v>
      </c>
      <c r="D53" s="2" t="s">
        <v>56</v>
      </c>
      <c r="E53" s="2" t="s">
        <v>26</v>
      </c>
      <c r="F53" s="4" t="s">
        <v>140</v>
      </c>
      <c r="G53" s="2">
        <v>13450301650</v>
      </c>
      <c r="H53" s="2"/>
      <c r="I53" s="2"/>
      <c r="J53" s="2">
        <v>32.4</v>
      </c>
      <c r="K53" s="2">
        <f t="shared" si="0"/>
        <v>32.4</v>
      </c>
    </row>
    <row r="54" s="9" customFormat="1" customHeight="1" spans="1:11">
      <c r="A54" s="2">
        <v>52</v>
      </c>
      <c r="B54" s="2">
        <v>3375</v>
      </c>
      <c r="C54" s="2" t="s">
        <v>141</v>
      </c>
      <c r="D54" s="2" t="s">
        <v>56</v>
      </c>
      <c r="E54" s="2" t="s">
        <v>26</v>
      </c>
      <c r="F54" s="4" t="s">
        <v>142</v>
      </c>
      <c r="G54" s="2">
        <v>15707355059</v>
      </c>
      <c r="H54" s="2"/>
      <c r="I54" s="2"/>
      <c r="J54" s="2">
        <v>97.2</v>
      </c>
      <c r="K54" s="2">
        <f t="shared" si="0"/>
        <v>97.2</v>
      </c>
    </row>
    <row r="55" s="9" customFormat="1" customHeight="1" spans="1:11">
      <c r="A55" s="2">
        <v>53</v>
      </c>
      <c r="B55" s="2">
        <v>3332</v>
      </c>
      <c r="C55" s="2" t="s">
        <v>143</v>
      </c>
      <c r="D55" s="2" t="s">
        <v>82</v>
      </c>
      <c r="E55" s="2" t="s">
        <v>26</v>
      </c>
      <c r="F55" s="4" t="s">
        <v>144</v>
      </c>
      <c r="G55" s="2">
        <v>13798288986</v>
      </c>
      <c r="H55" s="2"/>
      <c r="I55" s="2"/>
      <c r="J55" s="2">
        <v>64.8</v>
      </c>
      <c r="K55" s="2">
        <f t="shared" si="0"/>
        <v>64.8</v>
      </c>
    </row>
    <row r="56" s="9" customFormat="1" customHeight="1" spans="1:11">
      <c r="A56" s="2">
        <v>54</v>
      </c>
      <c r="B56" s="2">
        <v>3362</v>
      </c>
      <c r="C56" s="2" t="s">
        <v>145</v>
      </c>
      <c r="D56" s="2" t="s">
        <v>146</v>
      </c>
      <c r="E56" s="2" t="s">
        <v>26</v>
      </c>
      <c r="F56" s="4" t="s">
        <v>147</v>
      </c>
      <c r="G56" s="2">
        <v>17875540336</v>
      </c>
      <c r="H56" s="2"/>
      <c r="I56" s="2"/>
      <c r="J56" s="2">
        <v>32.4</v>
      </c>
      <c r="K56" s="2">
        <f t="shared" si="0"/>
        <v>32.4</v>
      </c>
    </row>
    <row r="57" s="9" customFormat="1" customHeight="1" spans="1:11">
      <c r="A57" s="2">
        <v>55</v>
      </c>
      <c r="B57" s="2">
        <v>3367</v>
      </c>
      <c r="C57" s="2" t="s">
        <v>148</v>
      </c>
      <c r="D57" s="2" t="s">
        <v>45</v>
      </c>
      <c r="E57" s="2" t="s">
        <v>26</v>
      </c>
      <c r="F57" s="4" t="s">
        <v>149</v>
      </c>
      <c r="G57" s="2">
        <v>18033178282</v>
      </c>
      <c r="H57" s="2"/>
      <c r="I57" s="2"/>
      <c r="J57" s="2">
        <v>32.4</v>
      </c>
      <c r="K57" s="2">
        <f t="shared" si="0"/>
        <v>32.4</v>
      </c>
    </row>
    <row r="58" s="9" customFormat="1" customHeight="1" spans="1:11">
      <c r="A58" s="2">
        <v>56</v>
      </c>
      <c r="B58" s="2">
        <v>3333</v>
      </c>
      <c r="C58" s="2" t="s">
        <v>150</v>
      </c>
      <c r="D58" s="2" t="s">
        <v>32</v>
      </c>
      <c r="E58" s="2" t="s">
        <v>26</v>
      </c>
      <c r="F58" s="4" t="s">
        <v>151</v>
      </c>
      <c r="G58" s="2">
        <v>14771138667</v>
      </c>
      <c r="H58" s="2"/>
      <c r="I58" s="2"/>
      <c r="J58" s="2">
        <v>32.4</v>
      </c>
      <c r="K58" s="2">
        <f t="shared" si="0"/>
        <v>32.4</v>
      </c>
    </row>
    <row r="59" s="9" customFormat="1" customHeight="1" spans="1:11">
      <c r="A59" s="2">
        <v>57</v>
      </c>
      <c r="B59" s="2">
        <v>3348</v>
      </c>
      <c r="C59" s="2" t="s">
        <v>152</v>
      </c>
      <c r="D59" s="2" t="s">
        <v>25</v>
      </c>
      <c r="E59" s="2" t="s">
        <v>26</v>
      </c>
      <c r="F59" s="4" t="s">
        <v>153</v>
      </c>
      <c r="G59" s="2">
        <v>13640082247</v>
      </c>
      <c r="H59" s="2"/>
      <c r="I59" s="2"/>
      <c r="J59" s="2">
        <v>32.4</v>
      </c>
      <c r="K59" s="2">
        <f t="shared" si="0"/>
        <v>32.4</v>
      </c>
    </row>
    <row r="60" s="9" customFormat="1" customHeight="1" spans="1:11">
      <c r="A60" s="2">
        <v>58</v>
      </c>
      <c r="B60" s="2">
        <v>3337</v>
      </c>
      <c r="C60" s="2" t="s">
        <v>154</v>
      </c>
      <c r="D60" s="2" t="s">
        <v>29</v>
      </c>
      <c r="E60" s="2" t="s">
        <v>26</v>
      </c>
      <c r="F60" s="4" t="s">
        <v>155</v>
      </c>
      <c r="G60" s="2">
        <v>13580140050</v>
      </c>
      <c r="H60" s="2"/>
      <c r="I60" s="2"/>
      <c r="J60" s="2">
        <v>32.4</v>
      </c>
      <c r="K60" s="2">
        <f t="shared" si="0"/>
        <v>32.4</v>
      </c>
    </row>
    <row r="61" s="9" customFormat="1" customHeight="1" spans="1:11">
      <c r="A61" s="2">
        <v>59</v>
      </c>
      <c r="B61" s="2">
        <v>3308</v>
      </c>
      <c r="C61" s="2" t="s">
        <v>156</v>
      </c>
      <c r="D61" s="2" t="s">
        <v>82</v>
      </c>
      <c r="E61" s="2" t="s">
        <v>26</v>
      </c>
      <c r="F61" s="4" t="s">
        <v>157</v>
      </c>
      <c r="G61" s="2">
        <v>13642592035</v>
      </c>
      <c r="H61" s="2"/>
      <c r="I61" s="2"/>
      <c r="J61" s="2">
        <v>32.4</v>
      </c>
      <c r="K61" s="2">
        <f t="shared" si="0"/>
        <v>32.4</v>
      </c>
    </row>
    <row r="62" s="9" customFormat="1" customHeight="1" spans="1:11">
      <c r="A62" s="2">
        <v>60</v>
      </c>
      <c r="B62" s="2">
        <v>3330</v>
      </c>
      <c r="C62" s="2" t="s">
        <v>158</v>
      </c>
      <c r="D62" s="2" t="s">
        <v>32</v>
      </c>
      <c r="E62" s="2" t="s">
        <v>26</v>
      </c>
      <c r="F62" s="4" t="s">
        <v>159</v>
      </c>
      <c r="G62" s="2">
        <v>17817016642</v>
      </c>
      <c r="H62" s="2"/>
      <c r="I62" s="2"/>
      <c r="J62" s="2">
        <v>32.4</v>
      </c>
      <c r="K62" s="2">
        <f t="shared" si="0"/>
        <v>32.4</v>
      </c>
    </row>
    <row r="63" s="9" customFormat="1" customHeight="1" spans="1:11">
      <c r="A63" s="2">
        <v>61</v>
      </c>
      <c r="B63" s="2">
        <v>3371</v>
      </c>
      <c r="C63" s="2" t="s">
        <v>160</v>
      </c>
      <c r="D63" s="2" t="s">
        <v>29</v>
      </c>
      <c r="E63" s="2" t="s">
        <v>26</v>
      </c>
      <c r="F63" s="4" t="s">
        <v>161</v>
      </c>
      <c r="G63" s="2">
        <v>13727579486</v>
      </c>
      <c r="H63" s="2"/>
      <c r="I63" s="2"/>
      <c r="J63" s="2">
        <v>32.4</v>
      </c>
      <c r="K63" s="2">
        <f t="shared" si="0"/>
        <v>32.4</v>
      </c>
    </row>
    <row r="64" s="9" customFormat="1" customHeight="1" spans="1:11">
      <c r="A64" s="2">
        <v>62</v>
      </c>
      <c r="B64" s="2">
        <v>3358</v>
      </c>
      <c r="C64" s="2" t="s">
        <v>162</v>
      </c>
      <c r="D64" s="2" t="s">
        <v>71</v>
      </c>
      <c r="E64" s="2" t="s">
        <v>26</v>
      </c>
      <c r="F64" s="4" t="s">
        <v>163</v>
      </c>
      <c r="G64" s="2">
        <v>13660140916</v>
      </c>
      <c r="H64" s="2">
        <v>297.9</v>
      </c>
      <c r="I64" s="2"/>
      <c r="J64" s="2">
        <v>32.4</v>
      </c>
      <c r="K64" s="2">
        <f t="shared" si="0"/>
        <v>330.3</v>
      </c>
    </row>
    <row r="65" s="9" customFormat="1" customHeight="1" spans="1:11">
      <c r="A65" s="2">
        <v>63</v>
      </c>
      <c r="B65" s="2">
        <v>3361</v>
      </c>
      <c r="C65" s="2" t="s">
        <v>164</v>
      </c>
      <c r="D65" s="2" t="s">
        <v>29</v>
      </c>
      <c r="E65" s="2" t="s">
        <v>26</v>
      </c>
      <c r="F65" s="4" t="s">
        <v>165</v>
      </c>
      <c r="G65" s="2">
        <v>13433609817</v>
      </c>
      <c r="H65" s="2"/>
      <c r="I65" s="2"/>
      <c r="J65" s="2">
        <v>64.8</v>
      </c>
      <c r="K65" s="2">
        <f t="shared" si="0"/>
        <v>64.8</v>
      </c>
    </row>
    <row r="66" s="9" customFormat="1" customHeight="1" spans="1:11">
      <c r="A66" s="2">
        <v>64</v>
      </c>
      <c r="B66" s="2">
        <v>3359</v>
      </c>
      <c r="C66" s="2" t="s">
        <v>166</v>
      </c>
      <c r="D66" s="2" t="s">
        <v>82</v>
      </c>
      <c r="E66" s="2" t="s">
        <v>26</v>
      </c>
      <c r="F66" s="4" t="s">
        <v>167</v>
      </c>
      <c r="G66" s="2">
        <v>15820111120</v>
      </c>
      <c r="H66" s="2"/>
      <c r="I66" s="2"/>
      <c r="J66" s="2">
        <v>32.4</v>
      </c>
      <c r="K66" s="2">
        <f t="shared" si="0"/>
        <v>32.4</v>
      </c>
    </row>
    <row r="67" s="9" customFormat="1" customHeight="1" spans="1:11">
      <c r="A67" s="2">
        <v>65</v>
      </c>
      <c r="B67" s="2">
        <v>3377</v>
      </c>
      <c r="C67" s="2" t="s">
        <v>168</v>
      </c>
      <c r="D67" s="2" t="s">
        <v>29</v>
      </c>
      <c r="E67" s="2" t="s">
        <v>26</v>
      </c>
      <c r="F67" s="4" t="s">
        <v>169</v>
      </c>
      <c r="G67" s="2">
        <v>18027735695</v>
      </c>
      <c r="H67" s="2">
        <v>297.9</v>
      </c>
      <c r="I67" s="2"/>
      <c r="J67" s="2">
        <v>32.4</v>
      </c>
      <c r="K67" s="2">
        <f t="shared" ref="K67:K76" si="1">SUM(H67:J67)</f>
        <v>330.3</v>
      </c>
    </row>
    <row r="68" s="9" customFormat="1" customHeight="1" spans="1:11">
      <c r="A68" s="2">
        <v>66</v>
      </c>
      <c r="B68" s="2">
        <v>3368</v>
      </c>
      <c r="C68" s="2" t="s">
        <v>170</v>
      </c>
      <c r="D68" s="2" t="s">
        <v>29</v>
      </c>
      <c r="E68" s="2" t="s">
        <v>26</v>
      </c>
      <c r="F68" s="4" t="s">
        <v>171</v>
      </c>
      <c r="G68" s="2">
        <v>15119182770</v>
      </c>
      <c r="H68" s="2"/>
      <c r="I68" s="2"/>
      <c r="J68" s="2">
        <v>32.4</v>
      </c>
      <c r="K68" s="2">
        <f t="shared" si="1"/>
        <v>32.4</v>
      </c>
    </row>
    <row r="69" s="9" customFormat="1" customHeight="1" spans="1:11">
      <c r="A69" s="2">
        <v>67</v>
      </c>
      <c r="B69" s="11">
        <v>3312</v>
      </c>
      <c r="C69" s="11" t="s">
        <v>172</v>
      </c>
      <c r="D69" s="11" t="s">
        <v>29</v>
      </c>
      <c r="E69" s="11" t="s">
        <v>26</v>
      </c>
      <c r="F69" s="12" t="s">
        <v>173</v>
      </c>
      <c r="G69" s="11">
        <v>13726592509</v>
      </c>
      <c r="H69" s="2"/>
      <c r="I69" s="2"/>
      <c r="J69" s="2">
        <v>32.4</v>
      </c>
      <c r="K69" s="2">
        <f t="shared" si="1"/>
        <v>32.4</v>
      </c>
    </row>
    <row r="70" s="9" customFormat="1" customHeight="1" spans="1:11">
      <c r="A70" s="2">
        <v>68</v>
      </c>
      <c r="B70" s="2" t="s">
        <v>46</v>
      </c>
      <c r="C70" s="2" t="s">
        <v>174</v>
      </c>
      <c r="D70" s="2"/>
      <c r="E70" s="2"/>
      <c r="F70" s="4"/>
      <c r="G70" s="2"/>
      <c r="H70" s="2"/>
      <c r="I70" s="2"/>
      <c r="J70" s="2">
        <v>32.4</v>
      </c>
      <c r="K70" s="2">
        <f t="shared" si="1"/>
        <v>32.4</v>
      </c>
    </row>
    <row r="71" s="9" customFormat="1" customHeight="1" spans="1:11">
      <c r="A71" s="2">
        <v>69</v>
      </c>
      <c r="B71" s="2">
        <v>3356</v>
      </c>
      <c r="C71" s="2" t="s">
        <v>175</v>
      </c>
      <c r="D71" s="11" t="s">
        <v>29</v>
      </c>
      <c r="E71" s="11" t="s">
        <v>26</v>
      </c>
      <c r="F71" s="4" t="s">
        <v>176</v>
      </c>
      <c r="G71" s="2">
        <v>13726579943</v>
      </c>
      <c r="H71" s="2">
        <v>297.9</v>
      </c>
      <c r="I71" s="2"/>
      <c r="J71" s="2">
        <v>32.4</v>
      </c>
      <c r="K71" s="2">
        <f t="shared" si="1"/>
        <v>330.3</v>
      </c>
    </row>
    <row r="72" s="9" customFormat="1" customHeight="1" spans="1:11">
      <c r="A72" s="2">
        <v>72</v>
      </c>
      <c r="B72" s="2">
        <v>3334</v>
      </c>
      <c r="C72" s="2" t="s">
        <v>177</v>
      </c>
      <c r="D72" s="11" t="s">
        <v>29</v>
      </c>
      <c r="E72" s="11" t="s">
        <v>26</v>
      </c>
      <c r="F72" s="4" t="s">
        <v>178</v>
      </c>
      <c r="G72" s="2">
        <v>15111089472</v>
      </c>
      <c r="H72" s="2">
        <v>297.9</v>
      </c>
      <c r="I72" s="2"/>
      <c r="J72" s="2">
        <v>32.4</v>
      </c>
      <c r="K72" s="2">
        <f t="shared" si="1"/>
        <v>330.3</v>
      </c>
    </row>
    <row r="73" s="9" customFormat="1" customHeight="1" spans="1:11">
      <c r="A73" s="2">
        <v>73</v>
      </c>
      <c r="B73" s="2" t="s">
        <v>46</v>
      </c>
      <c r="C73" s="2" t="s">
        <v>179</v>
      </c>
      <c r="D73" s="2"/>
      <c r="E73" s="2"/>
      <c r="F73" s="4"/>
      <c r="G73" s="2"/>
      <c r="H73" s="2"/>
      <c r="I73" s="2"/>
      <c r="J73" s="2">
        <v>32.4</v>
      </c>
      <c r="K73" s="2">
        <f t="shared" si="1"/>
        <v>32.4</v>
      </c>
    </row>
    <row r="74" s="9" customFormat="1" customHeight="1" spans="1:11">
      <c r="A74" s="2">
        <v>70</v>
      </c>
      <c r="B74" s="11" t="s">
        <v>46</v>
      </c>
      <c r="C74" s="11" t="s">
        <v>180</v>
      </c>
      <c r="D74" s="11" t="s">
        <v>181</v>
      </c>
      <c r="E74" s="11" t="s">
        <v>26</v>
      </c>
      <c r="F74" s="12" t="s">
        <v>182</v>
      </c>
      <c r="G74" s="11">
        <v>19866513190</v>
      </c>
      <c r="H74" s="2"/>
      <c r="I74" s="2"/>
      <c r="J74" s="2">
        <v>32.4</v>
      </c>
      <c r="K74" s="2">
        <f t="shared" si="1"/>
        <v>32.4</v>
      </c>
    </row>
    <row r="75" s="9" customFormat="1" customHeight="1" spans="1:11">
      <c r="A75" s="2">
        <v>71</v>
      </c>
      <c r="B75" s="11">
        <v>3370</v>
      </c>
      <c r="C75" s="11" t="s">
        <v>183</v>
      </c>
      <c r="D75" s="11" t="s">
        <v>25</v>
      </c>
      <c r="E75" s="11" t="s">
        <v>26</v>
      </c>
      <c r="F75" s="12" t="s">
        <v>184</v>
      </c>
      <c r="G75" s="11">
        <v>15015095644</v>
      </c>
      <c r="H75" s="2"/>
      <c r="I75" s="2"/>
      <c r="J75" s="2">
        <v>32.4</v>
      </c>
      <c r="K75" s="2">
        <f t="shared" si="1"/>
        <v>32.4</v>
      </c>
    </row>
    <row r="76" s="9" customFormat="1" customHeight="1" spans="1:11">
      <c r="A76" s="2">
        <v>74</v>
      </c>
      <c r="B76" s="11">
        <v>3309</v>
      </c>
      <c r="C76" s="11" t="s">
        <v>185</v>
      </c>
      <c r="D76" s="11" t="s">
        <v>37</v>
      </c>
      <c r="E76" s="11" t="s">
        <v>26</v>
      </c>
      <c r="F76" s="12" t="s">
        <v>186</v>
      </c>
      <c r="G76" s="11">
        <v>15015074621</v>
      </c>
      <c r="H76" s="2"/>
      <c r="I76" s="2"/>
      <c r="J76" s="2">
        <v>32.4</v>
      </c>
      <c r="K76" s="2">
        <f t="shared" si="1"/>
        <v>32.4</v>
      </c>
    </row>
    <row r="77" s="9" customFormat="1" customHeight="1" spans="1:11">
      <c r="A77" s="6" t="s">
        <v>10</v>
      </c>
      <c r="B77" s="7"/>
      <c r="C77" s="8"/>
      <c r="D77" s="2"/>
      <c r="E77" s="2"/>
      <c r="F77" s="4"/>
      <c r="G77" s="2"/>
      <c r="H77" s="2">
        <f t="shared" ref="H77:K77" si="2">SUM(H3:H76)</f>
        <v>4468.5</v>
      </c>
      <c r="I77" s="2">
        <f t="shared" si="2"/>
        <v>0</v>
      </c>
      <c r="J77" s="2">
        <f t="shared" si="2"/>
        <v>3985.2</v>
      </c>
      <c r="K77" s="2">
        <f>SUM(K3:K76)</f>
        <v>8453.7</v>
      </c>
    </row>
  </sheetData>
  <mergeCells count="2">
    <mergeCell ref="B1:K1"/>
    <mergeCell ref="A77:C7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3"/>
  <sheetViews>
    <sheetView topLeftCell="A11" workbookViewId="0">
      <selection activeCell="W27" sqref="W27"/>
    </sheetView>
  </sheetViews>
  <sheetFormatPr defaultColWidth="9" defaultRowHeight="14.25"/>
  <cols>
    <col min="1" max="1" width="4" style="1" customWidth="1"/>
    <col min="2" max="2" width="6.25" style="1" customWidth="1"/>
    <col min="3" max="3" width="9" style="1"/>
    <col min="4" max="4" width="9.375" style="1" customWidth="1"/>
    <col min="5" max="5" width="12.125" style="1" customWidth="1"/>
    <col min="6" max="6" width="4.75" style="1" customWidth="1"/>
    <col min="7" max="7" width="5" style="1" customWidth="1"/>
    <col min="8" max="15" width="6.625" style="1" customWidth="1"/>
    <col min="16" max="16" width="3.25" style="1" customWidth="1"/>
    <col min="17" max="18" width="6.625" style="1" customWidth="1"/>
    <col min="19" max="19" width="2.125" style="1" customWidth="1"/>
    <col min="20" max="24" width="6.625" style="1" customWidth="1"/>
    <col min="25" max="25" width="3.375" style="1" customWidth="1"/>
    <col min="26" max="26" width="6.625" style="1" customWidth="1"/>
    <col min="27" max="27" width="3.25" style="1" customWidth="1"/>
    <col min="28" max="28" width="6.625" style="1" customWidth="1"/>
    <col min="29" max="29" width="3.125" style="1" customWidth="1"/>
    <col min="30" max="31" width="6.625" style="1" customWidth="1"/>
    <col min="32" max="32" width="2.875" style="1" customWidth="1"/>
    <col min="33" max="33" width="6.625" style="1" customWidth="1"/>
    <col min="34" max="34" width="2.75" style="1" customWidth="1"/>
    <col min="35" max="35" width="6.625" style="1" customWidth="1"/>
    <col min="36" max="36" width="2.25" style="1" customWidth="1"/>
    <col min="37" max="37" width="6.625" style="1" customWidth="1"/>
    <col min="38" max="38" width="2.625" style="1" customWidth="1"/>
    <col min="39" max="39" width="6.625" style="1" customWidth="1"/>
    <col min="40" max="16384" width="9" style="1"/>
  </cols>
  <sheetData>
    <row r="1" s="1" customFormat="1" ht="37.5" customHeight="1" spans="2:2">
      <c r="B1" s="1" t="s">
        <v>187</v>
      </c>
    </row>
    <row r="2" s="1" customFormat="1" ht="60" customHeight="1" spans="1:39">
      <c r="A2" s="2" t="s">
        <v>2</v>
      </c>
      <c r="B2" s="3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3" t="s">
        <v>188</v>
      </c>
      <c r="I2" s="3" t="s">
        <v>189</v>
      </c>
      <c r="J2" s="3" t="s">
        <v>190</v>
      </c>
      <c r="K2" s="3" t="s">
        <v>191</v>
      </c>
      <c r="L2" s="3" t="s">
        <v>192</v>
      </c>
      <c r="M2" s="3" t="s">
        <v>193</v>
      </c>
      <c r="N2" s="3" t="s">
        <v>194</v>
      </c>
      <c r="O2" s="3" t="s">
        <v>195</v>
      </c>
      <c r="P2" s="3" t="s">
        <v>196</v>
      </c>
      <c r="Q2" s="3" t="s">
        <v>197</v>
      </c>
      <c r="R2" s="3" t="s">
        <v>198</v>
      </c>
      <c r="S2" s="3" t="s">
        <v>199</v>
      </c>
      <c r="T2" s="3" t="s">
        <v>200</v>
      </c>
      <c r="U2" s="3" t="s">
        <v>201</v>
      </c>
      <c r="V2" s="3" t="s">
        <v>202</v>
      </c>
      <c r="W2" s="3" t="s">
        <v>203</v>
      </c>
      <c r="X2" s="3" t="s">
        <v>204</v>
      </c>
      <c r="Y2" s="3" t="s">
        <v>205</v>
      </c>
      <c r="Z2" s="3" t="s">
        <v>206</v>
      </c>
      <c r="AA2" s="3" t="s">
        <v>207</v>
      </c>
      <c r="AB2" s="3" t="s">
        <v>208</v>
      </c>
      <c r="AC2" s="3" t="s">
        <v>209</v>
      </c>
      <c r="AD2" s="3" t="s">
        <v>210</v>
      </c>
      <c r="AE2" s="3" t="s">
        <v>211</v>
      </c>
      <c r="AF2" s="3" t="s">
        <v>212</v>
      </c>
      <c r="AG2" s="3" t="s">
        <v>213</v>
      </c>
      <c r="AH2" s="3" t="s">
        <v>214</v>
      </c>
      <c r="AI2" s="3" t="s">
        <v>215</v>
      </c>
      <c r="AJ2" s="3" t="s">
        <v>216</v>
      </c>
      <c r="AK2" s="3" t="s">
        <v>217</v>
      </c>
      <c r="AL2" s="3" t="s">
        <v>218</v>
      </c>
      <c r="AM2" s="3" t="s">
        <v>10</v>
      </c>
    </row>
    <row r="3" s="1" customFormat="1" ht="27.95" customHeight="1" spans="1:39">
      <c r="A3" s="2">
        <v>1</v>
      </c>
      <c r="B3" s="2">
        <v>2275</v>
      </c>
      <c r="C3" s="2" t="s">
        <v>219</v>
      </c>
      <c r="D3" s="2" t="s">
        <v>45</v>
      </c>
      <c r="E3" s="2" t="s">
        <v>26</v>
      </c>
      <c r="F3" s="4" t="s">
        <v>220</v>
      </c>
      <c r="G3" s="2">
        <v>18344116466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>
        <v>37.8</v>
      </c>
      <c r="AJ3" s="2"/>
      <c r="AK3" s="2"/>
      <c r="AL3" s="2"/>
      <c r="AM3" s="2">
        <f t="shared" ref="AM3:AM22" si="0">SUM(H3:AL3)</f>
        <v>37.8</v>
      </c>
    </row>
    <row r="4" s="1" customFormat="1" ht="27.95" customHeight="1" spans="1:39">
      <c r="A4" s="2">
        <v>2</v>
      </c>
      <c r="B4" s="2">
        <v>2305</v>
      </c>
      <c r="C4" s="2" t="s">
        <v>221</v>
      </c>
      <c r="D4" s="2" t="s">
        <v>99</v>
      </c>
      <c r="E4" s="2" t="s">
        <v>26</v>
      </c>
      <c r="F4" s="4" t="s">
        <v>222</v>
      </c>
      <c r="G4" s="2">
        <v>18318525373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>
        <v>32.4</v>
      </c>
      <c r="AH4" s="2"/>
      <c r="AI4" s="2"/>
      <c r="AJ4" s="2"/>
      <c r="AK4" s="2"/>
      <c r="AL4" s="2"/>
      <c r="AM4" s="2">
        <f t="shared" si="0"/>
        <v>32.4</v>
      </c>
    </row>
    <row r="5" s="1" customFormat="1" ht="27.95" customHeight="1" spans="1:39">
      <c r="A5" s="2">
        <v>3</v>
      </c>
      <c r="B5" s="2">
        <v>2290</v>
      </c>
      <c r="C5" s="2" t="s">
        <v>223</v>
      </c>
      <c r="D5" s="2" t="s">
        <v>42</v>
      </c>
      <c r="E5" s="2" t="s">
        <v>26</v>
      </c>
      <c r="F5" s="4" t="s">
        <v>224</v>
      </c>
      <c r="G5" s="2">
        <v>17819316210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>
        <v>97.2</v>
      </c>
      <c r="AH5" s="2"/>
      <c r="AI5" s="2">
        <v>113.4</v>
      </c>
      <c r="AJ5" s="2"/>
      <c r="AK5" s="2"/>
      <c r="AL5" s="2"/>
      <c r="AM5" s="2">
        <f t="shared" si="0"/>
        <v>210.6</v>
      </c>
    </row>
    <row r="6" s="1" customFormat="1" ht="27.95" customHeight="1" spans="1:39">
      <c r="A6" s="2">
        <v>4</v>
      </c>
      <c r="B6" s="2">
        <v>2283</v>
      </c>
      <c r="C6" s="2" t="s">
        <v>225</v>
      </c>
      <c r="D6" s="2" t="s">
        <v>45</v>
      </c>
      <c r="E6" s="2" t="s">
        <v>26</v>
      </c>
      <c r="F6" s="4" t="s">
        <v>226</v>
      </c>
      <c r="G6" s="2">
        <v>18300134976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>
        <v>14.38</v>
      </c>
      <c r="V6" s="2"/>
      <c r="W6" s="2"/>
      <c r="X6" s="2">
        <v>22.83</v>
      </c>
      <c r="Y6" s="2"/>
      <c r="Z6" s="2"/>
      <c r="AA6" s="2"/>
      <c r="AB6" s="2"/>
      <c r="AC6" s="2"/>
      <c r="AD6" s="2"/>
      <c r="AE6" s="2"/>
      <c r="AF6" s="2"/>
      <c r="AG6" s="2">
        <v>97.2</v>
      </c>
      <c r="AH6" s="2"/>
      <c r="AI6" s="2">
        <v>151.2</v>
      </c>
      <c r="AJ6" s="2"/>
      <c r="AK6" s="2">
        <v>121.5</v>
      </c>
      <c r="AL6" s="2"/>
      <c r="AM6" s="2">
        <f t="shared" si="0"/>
        <v>407.11</v>
      </c>
    </row>
    <row r="7" s="1" customFormat="1" ht="27.95" customHeight="1" spans="1:39">
      <c r="A7" s="2">
        <v>5</v>
      </c>
      <c r="B7" s="2">
        <v>2278</v>
      </c>
      <c r="C7" s="2" t="s">
        <v>227</v>
      </c>
      <c r="D7" s="2" t="s">
        <v>29</v>
      </c>
      <c r="E7" s="2" t="s">
        <v>26</v>
      </c>
      <c r="F7" s="4" t="s">
        <v>228</v>
      </c>
      <c r="G7" s="2">
        <v>13435758199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>
        <v>97.2</v>
      </c>
      <c r="AH7" s="2"/>
      <c r="AI7" s="2">
        <v>113.4</v>
      </c>
      <c r="AJ7" s="2"/>
      <c r="AK7" s="2"/>
      <c r="AL7" s="2"/>
      <c r="AM7" s="2">
        <f t="shared" si="0"/>
        <v>210.6</v>
      </c>
    </row>
    <row r="8" s="1" customFormat="1" ht="27.95" customHeight="1" spans="1:39">
      <c r="A8" s="2">
        <v>6</v>
      </c>
      <c r="B8" s="2">
        <v>2292</v>
      </c>
      <c r="C8" s="2" t="s">
        <v>229</v>
      </c>
      <c r="D8" s="2" t="s">
        <v>99</v>
      </c>
      <c r="E8" s="2" t="s">
        <v>26</v>
      </c>
      <c r="F8" s="4" t="s">
        <v>230</v>
      </c>
      <c r="G8" s="2">
        <v>15220822577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>
        <v>32.4</v>
      </c>
      <c r="AH8" s="2"/>
      <c r="AI8" s="2">
        <v>37.8</v>
      </c>
      <c r="AJ8" s="2"/>
      <c r="AK8" s="2"/>
      <c r="AL8" s="2"/>
      <c r="AM8" s="2">
        <f t="shared" si="0"/>
        <v>70.2</v>
      </c>
    </row>
    <row r="9" s="1" customFormat="1" ht="27.95" customHeight="1" spans="1:39">
      <c r="A9" s="2">
        <v>7</v>
      </c>
      <c r="B9" s="2">
        <v>2310</v>
      </c>
      <c r="C9" s="2" t="s">
        <v>231</v>
      </c>
      <c r="D9" s="2" t="s">
        <v>42</v>
      </c>
      <c r="E9" s="2" t="s">
        <v>26</v>
      </c>
      <c r="F9" s="4" t="s">
        <v>232</v>
      </c>
      <c r="G9" s="2">
        <v>13415694858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>
        <v>14.38</v>
      </c>
      <c r="V9" s="2"/>
      <c r="W9" s="2"/>
      <c r="X9" s="2">
        <v>7.61</v>
      </c>
      <c r="Y9" s="2"/>
      <c r="Z9" s="2"/>
      <c r="AA9" s="2"/>
      <c r="AB9" s="2"/>
      <c r="AC9" s="2"/>
      <c r="AD9" s="2">
        <v>297.9</v>
      </c>
      <c r="AE9" s="2"/>
      <c r="AF9" s="2"/>
      <c r="AG9" s="2">
        <v>32.4</v>
      </c>
      <c r="AH9" s="2"/>
      <c r="AI9" s="2"/>
      <c r="AJ9" s="2"/>
      <c r="AK9" s="2"/>
      <c r="AL9" s="2"/>
      <c r="AM9" s="2">
        <f t="shared" si="0"/>
        <v>352.29</v>
      </c>
    </row>
    <row r="10" s="1" customFormat="1" ht="27.95" customHeight="1" spans="1:39">
      <c r="A10" s="2">
        <v>8</v>
      </c>
      <c r="B10" s="2">
        <v>2311</v>
      </c>
      <c r="C10" s="2" t="s">
        <v>233</v>
      </c>
      <c r="D10" s="2" t="s">
        <v>37</v>
      </c>
      <c r="E10" s="2" t="s">
        <v>26</v>
      </c>
      <c r="F10" s="4" t="s">
        <v>234</v>
      </c>
      <c r="G10" s="2">
        <v>18675175901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>
        <v>121.5</v>
      </c>
      <c r="AC10" s="2"/>
      <c r="AD10" s="2">
        <v>297.9</v>
      </c>
      <c r="AE10" s="2">
        <v>115.56</v>
      </c>
      <c r="AF10" s="2"/>
      <c r="AG10" s="2">
        <v>64.8</v>
      </c>
      <c r="AH10" s="2"/>
      <c r="AI10" s="2"/>
      <c r="AJ10" s="2"/>
      <c r="AK10" s="2"/>
      <c r="AL10" s="2"/>
      <c r="AM10" s="2">
        <f t="shared" si="0"/>
        <v>599.76</v>
      </c>
    </row>
    <row r="11" s="1" customFormat="1" ht="27.95" customHeight="1" spans="1:39">
      <c r="A11" s="2">
        <v>9</v>
      </c>
      <c r="B11" s="2">
        <v>2300</v>
      </c>
      <c r="C11" s="2" t="s">
        <v>235</v>
      </c>
      <c r="D11" s="2" t="s">
        <v>25</v>
      </c>
      <c r="E11" s="2" t="s">
        <v>26</v>
      </c>
      <c r="F11" s="4" t="s">
        <v>236</v>
      </c>
      <c r="G11" s="2">
        <v>18826367020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>
        <v>14.38</v>
      </c>
      <c r="V11" s="2"/>
      <c r="W11" s="2">
        <v>45.28</v>
      </c>
      <c r="X11" s="2">
        <v>7.61</v>
      </c>
      <c r="Y11" s="2"/>
      <c r="Z11" s="2"/>
      <c r="AA11" s="2"/>
      <c r="AB11" s="2"/>
      <c r="AC11" s="2"/>
      <c r="AD11" s="2"/>
      <c r="AE11" s="2"/>
      <c r="AF11" s="2"/>
      <c r="AG11" s="2">
        <v>32.4</v>
      </c>
      <c r="AH11" s="2"/>
      <c r="AI11" s="2">
        <v>37.8</v>
      </c>
      <c r="AJ11" s="2"/>
      <c r="AK11" s="2"/>
      <c r="AL11" s="2"/>
      <c r="AM11" s="2">
        <f t="shared" si="0"/>
        <v>137.47</v>
      </c>
    </row>
    <row r="12" s="1" customFormat="1" ht="27.95" customHeight="1" spans="1:39">
      <c r="A12" s="2">
        <v>10</v>
      </c>
      <c r="B12" s="2">
        <v>2294</v>
      </c>
      <c r="C12" s="2" t="s">
        <v>237</v>
      </c>
      <c r="D12" s="2" t="s">
        <v>42</v>
      </c>
      <c r="E12" s="2" t="s">
        <v>26</v>
      </c>
      <c r="F12" s="4" t="s">
        <v>238</v>
      </c>
      <c r="G12" s="2">
        <v>13827995081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>
        <v>32.4</v>
      </c>
      <c r="AH12" s="2"/>
      <c r="AI12" s="2">
        <v>37.8</v>
      </c>
      <c r="AJ12" s="2"/>
      <c r="AK12" s="2"/>
      <c r="AL12" s="2"/>
      <c r="AM12" s="2">
        <f t="shared" si="0"/>
        <v>70.2</v>
      </c>
    </row>
    <row r="13" s="1" customFormat="1" ht="27.95" customHeight="1" spans="1:39">
      <c r="A13" s="2">
        <v>11</v>
      </c>
      <c r="B13" s="2">
        <v>2299</v>
      </c>
      <c r="C13" s="2" t="s">
        <v>239</v>
      </c>
      <c r="D13" s="2" t="s">
        <v>32</v>
      </c>
      <c r="E13" s="2" t="s">
        <v>26</v>
      </c>
      <c r="F13" s="4" t="s">
        <v>240</v>
      </c>
      <c r="G13" s="2">
        <v>13450304669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>
        <v>67.68</v>
      </c>
      <c r="S13" s="2"/>
      <c r="T13" s="2"/>
      <c r="U13" s="2"/>
      <c r="V13" s="2"/>
      <c r="W13" s="2"/>
      <c r="X13" s="2"/>
      <c r="Y13" s="2"/>
      <c r="Z13" s="2"/>
      <c r="AA13" s="2"/>
      <c r="AB13" s="2">
        <v>121.5</v>
      </c>
      <c r="AC13" s="2"/>
      <c r="AD13" s="2"/>
      <c r="AE13" s="2">
        <v>115.56</v>
      </c>
      <c r="AF13" s="2"/>
      <c r="AG13" s="2">
        <v>97.2</v>
      </c>
      <c r="AH13" s="2"/>
      <c r="AI13" s="2"/>
      <c r="AJ13" s="2"/>
      <c r="AK13" s="2"/>
      <c r="AL13" s="2"/>
      <c r="AM13" s="2">
        <f t="shared" si="0"/>
        <v>401.94</v>
      </c>
    </row>
    <row r="14" s="1" customFormat="1" ht="27.95" customHeight="1" spans="1:39">
      <c r="A14" s="2">
        <v>12</v>
      </c>
      <c r="B14" s="2">
        <v>2289</v>
      </c>
      <c r="C14" s="2" t="s">
        <v>241</v>
      </c>
      <c r="D14" s="2" t="s">
        <v>42</v>
      </c>
      <c r="E14" s="2" t="s">
        <v>26</v>
      </c>
      <c r="F14" s="4" t="s">
        <v>242</v>
      </c>
      <c r="G14" s="2">
        <v>13500201525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>
        <v>7.61</v>
      </c>
      <c r="Y14" s="2"/>
      <c r="Z14" s="2"/>
      <c r="AA14" s="2"/>
      <c r="AB14" s="2"/>
      <c r="AC14" s="2"/>
      <c r="AD14" s="2"/>
      <c r="AE14" s="2"/>
      <c r="AF14" s="2"/>
      <c r="AG14" s="2">
        <v>64.8</v>
      </c>
      <c r="AH14" s="2"/>
      <c r="AI14" s="2">
        <v>75.6</v>
      </c>
      <c r="AJ14" s="2"/>
      <c r="AK14" s="2"/>
      <c r="AL14" s="2"/>
      <c r="AM14" s="2">
        <f t="shared" si="0"/>
        <v>148.01</v>
      </c>
    </row>
    <row r="15" s="1" customFormat="1" ht="27.95" customHeight="1" spans="1:39">
      <c r="A15" s="2">
        <v>13</v>
      </c>
      <c r="B15" s="2">
        <v>2293</v>
      </c>
      <c r="C15" s="2" t="s">
        <v>243</v>
      </c>
      <c r="D15" s="2" t="s">
        <v>42</v>
      </c>
      <c r="E15" s="2" t="s">
        <v>26</v>
      </c>
      <c r="F15" s="5" t="s">
        <v>244</v>
      </c>
      <c r="G15" s="5" t="s">
        <v>245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>
        <v>14.38</v>
      </c>
      <c r="V15" s="2"/>
      <c r="W15" s="2"/>
      <c r="X15" s="2">
        <v>7.61</v>
      </c>
      <c r="Y15" s="2"/>
      <c r="Z15" s="2"/>
      <c r="AA15" s="2"/>
      <c r="AB15" s="2"/>
      <c r="AC15" s="2"/>
      <c r="AD15" s="2"/>
      <c r="AE15" s="2"/>
      <c r="AF15" s="2"/>
      <c r="AG15" s="2">
        <v>32.4</v>
      </c>
      <c r="AH15" s="2"/>
      <c r="AI15" s="2">
        <v>37.8</v>
      </c>
      <c r="AJ15" s="2"/>
      <c r="AK15" s="2"/>
      <c r="AL15" s="2"/>
      <c r="AM15" s="2">
        <f t="shared" si="0"/>
        <v>92.19</v>
      </c>
    </row>
    <row r="16" s="1" customFormat="1" ht="27.95" customHeight="1" spans="1:39">
      <c r="A16" s="2">
        <v>14</v>
      </c>
      <c r="B16" s="2">
        <v>2302</v>
      </c>
      <c r="C16" s="2" t="s">
        <v>246</v>
      </c>
      <c r="D16" s="2" t="s">
        <v>99</v>
      </c>
      <c r="E16" s="2" t="s">
        <v>26</v>
      </c>
      <c r="F16" s="4" t="s">
        <v>247</v>
      </c>
      <c r="G16" s="2">
        <v>13794650795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>
        <v>14.38</v>
      </c>
      <c r="V16" s="2"/>
      <c r="W16" s="2"/>
      <c r="X16" s="2">
        <v>7.61</v>
      </c>
      <c r="Y16" s="2"/>
      <c r="Z16" s="2"/>
      <c r="AA16" s="2"/>
      <c r="AB16" s="2"/>
      <c r="AC16" s="2"/>
      <c r="AD16" s="2"/>
      <c r="AE16" s="2"/>
      <c r="AF16" s="2"/>
      <c r="AG16" s="2">
        <v>32.4</v>
      </c>
      <c r="AH16" s="2"/>
      <c r="AI16" s="2">
        <v>37.8</v>
      </c>
      <c r="AJ16" s="2"/>
      <c r="AK16" s="2"/>
      <c r="AL16" s="2"/>
      <c r="AM16" s="2">
        <f t="shared" si="0"/>
        <v>92.19</v>
      </c>
    </row>
    <row r="17" s="1" customFormat="1" ht="27.95" customHeight="1" spans="1:39">
      <c r="A17" s="2">
        <v>15</v>
      </c>
      <c r="B17" s="2">
        <v>2313</v>
      </c>
      <c r="C17" s="2" t="s">
        <v>248</v>
      </c>
      <c r="D17" s="2" t="s">
        <v>37</v>
      </c>
      <c r="E17" s="2" t="s">
        <v>26</v>
      </c>
      <c r="F17" s="4" t="s">
        <v>249</v>
      </c>
      <c r="G17" s="2">
        <v>13450300859</v>
      </c>
      <c r="H17" s="2"/>
      <c r="I17" s="2"/>
      <c r="J17" s="2">
        <v>5.08</v>
      </c>
      <c r="K17" s="2">
        <v>74.46</v>
      </c>
      <c r="L17" s="2">
        <v>10.15</v>
      </c>
      <c r="M17" s="2"/>
      <c r="N17" s="2"/>
      <c r="O17" s="2">
        <v>130.28</v>
      </c>
      <c r="P17" s="2"/>
      <c r="Q17" s="2">
        <v>21.15</v>
      </c>
      <c r="R17" s="2"/>
      <c r="S17" s="2"/>
      <c r="T17" s="2">
        <v>212.35</v>
      </c>
      <c r="U17" s="2">
        <v>28.76</v>
      </c>
      <c r="V17" s="2">
        <v>3.6</v>
      </c>
      <c r="W17" s="2">
        <v>45.28</v>
      </c>
      <c r="X17" s="2"/>
      <c r="Y17" s="2"/>
      <c r="Z17" s="2">
        <v>28.08</v>
      </c>
      <c r="AA17" s="2"/>
      <c r="AB17" s="2">
        <v>121.5</v>
      </c>
      <c r="AC17" s="2"/>
      <c r="AD17" s="2">
        <v>297.9</v>
      </c>
      <c r="AE17" s="2">
        <v>115.56</v>
      </c>
      <c r="AF17" s="2"/>
      <c r="AG17" s="2">
        <v>129.6</v>
      </c>
      <c r="AH17" s="2"/>
      <c r="AI17" s="2"/>
      <c r="AJ17" s="2"/>
      <c r="AK17" s="2"/>
      <c r="AL17" s="2"/>
      <c r="AM17" s="2">
        <f t="shared" si="0"/>
        <v>1223.75</v>
      </c>
    </row>
    <row r="18" s="1" customFormat="1" ht="27.95" customHeight="1" spans="1:39">
      <c r="A18" s="2">
        <v>16</v>
      </c>
      <c r="B18" s="2">
        <v>2314</v>
      </c>
      <c r="C18" s="2" t="s">
        <v>250</v>
      </c>
      <c r="D18" s="2" t="s">
        <v>37</v>
      </c>
      <c r="E18" s="2" t="s">
        <v>26</v>
      </c>
      <c r="F18" s="4" t="s">
        <v>251</v>
      </c>
      <c r="G18" s="2">
        <v>18924451368</v>
      </c>
      <c r="H18" s="2"/>
      <c r="I18" s="2"/>
      <c r="J18" s="2">
        <v>5.08</v>
      </c>
      <c r="K18" s="2">
        <v>74.46</v>
      </c>
      <c r="L18" s="2">
        <v>10.15</v>
      </c>
      <c r="M18" s="2">
        <v>18.6</v>
      </c>
      <c r="N18" s="2">
        <v>54.16</v>
      </c>
      <c r="O18" s="2">
        <v>130.28</v>
      </c>
      <c r="P18" s="2"/>
      <c r="Q18" s="2">
        <v>21.15</v>
      </c>
      <c r="R18" s="2"/>
      <c r="S18" s="2"/>
      <c r="T18" s="2">
        <v>212.35</v>
      </c>
      <c r="U18" s="2">
        <v>28.76</v>
      </c>
      <c r="V18" s="2">
        <v>3.6</v>
      </c>
      <c r="W18" s="2"/>
      <c r="X18" s="2">
        <v>15.22</v>
      </c>
      <c r="Y18" s="2"/>
      <c r="Z18" s="2">
        <v>28.08</v>
      </c>
      <c r="AA18" s="2"/>
      <c r="AB18" s="2"/>
      <c r="AC18" s="2"/>
      <c r="AD18" s="2"/>
      <c r="AE18" s="2">
        <v>115.56</v>
      </c>
      <c r="AF18" s="2"/>
      <c r="AG18" s="2">
        <v>129.6</v>
      </c>
      <c r="AH18" s="2"/>
      <c r="AI18" s="2">
        <v>37.8</v>
      </c>
      <c r="AJ18" s="2"/>
      <c r="AK18" s="2"/>
      <c r="AL18" s="2"/>
      <c r="AM18" s="2">
        <f t="shared" si="0"/>
        <v>884.85</v>
      </c>
    </row>
    <row r="19" s="1" customFormat="1" ht="27.95" customHeight="1" spans="1:39">
      <c r="A19" s="2">
        <v>17</v>
      </c>
      <c r="B19" s="2">
        <v>2282</v>
      </c>
      <c r="C19" s="2" t="s">
        <v>252</v>
      </c>
      <c r="D19" s="2" t="s">
        <v>99</v>
      </c>
      <c r="E19" s="2" t="s">
        <v>26</v>
      </c>
      <c r="F19" s="4" t="s">
        <v>253</v>
      </c>
      <c r="G19" s="2">
        <v>13640152142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>
        <v>14.38</v>
      </c>
      <c r="V19" s="2"/>
      <c r="W19" s="2"/>
      <c r="X19" s="2">
        <v>7.61</v>
      </c>
      <c r="Y19" s="2"/>
      <c r="Z19" s="2"/>
      <c r="AA19" s="2"/>
      <c r="AB19" s="2"/>
      <c r="AC19" s="2"/>
      <c r="AD19" s="2"/>
      <c r="AE19" s="2"/>
      <c r="AF19" s="2"/>
      <c r="AG19" s="2">
        <v>32.4</v>
      </c>
      <c r="AH19" s="2"/>
      <c r="AI19" s="2">
        <v>37.8</v>
      </c>
      <c r="AJ19" s="2"/>
      <c r="AK19" s="2"/>
      <c r="AL19" s="2"/>
      <c r="AM19" s="2">
        <f t="shared" si="0"/>
        <v>92.19</v>
      </c>
    </row>
    <row r="20" s="1" customFormat="1" ht="27.95" customHeight="1" spans="1:39">
      <c r="A20" s="2">
        <v>18</v>
      </c>
      <c r="B20" s="2">
        <v>2315</v>
      </c>
      <c r="C20" s="2" t="s">
        <v>254</v>
      </c>
      <c r="D20" s="2" t="s">
        <v>42</v>
      </c>
      <c r="E20" s="2" t="s">
        <v>26</v>
      </c>
      <c r="F20" s="4" t="s">
        <v>255</v>
      </c>
      <c r="G20" s="2">
        <v>13415652616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>
        <v>297.9</v>
      </c>
      <c r="AE20" s="2"/>
      <c r="AF20" s="2"/>
      <c r="AG20" s="2">
        <v>32.4</v>
      </c>
      <c r="AH20" s="2"/>
      <c r="AI20" s="2"/>
      <c r="AJ20" s="2"/>
      <c r="AK20" s="2"/>
      <c r="AL20" s="2"/>
      <c r="AM20" s="2">
        <f t="shared" si="0"/>
        <v>330.3</v>
      </c>
    </row>
    <row r="21" s="1" customFormat="1" ht="27.95" customHeight="1" spans="1:39">
      <c r="A21" s="2">
        <v>19</v>
      </c>
      <c r="B21" s="2">
        <v>2309</v>
      </c>
      <c r="C21" s="2" t="s">
        <v>256</v>
      </c>
      <c r="D21" s="2" t="s">
        <v>42</v>
      </c>
      <c r="E21" s="2" t="s">
        <v>26</v>
      </c>
      <c r="F21" s="4" t="s">
        <v>257</v>
      </c>
      <c r="G21" s="2">
        <v>18230910204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>
        <v>297.9</v>
      </c>
      <c r="AE21" s="2"/>
      <c r="AF21" s="2"/>
      <c r="AG21" s="2">
        <v>32.4</v>
      </c>
      <c r="AH21" s="2"/>
      <c r="AI21" s="2"/>
      <c r="AJ21" s="2"/>
      <c r="AK21" s="2"/>
      <c r="AL21" s="2"/>
      <c r="AM21" s="2">
        <f t="shared" si="0"/>
        <v>330.3</v>
      </c>
    </row>
    <row r="22" s="1" customFormat="1" ht="27.95" customHeight="1" spans="1:39">
      <c r="A22" s="2">
        <v>20</v>
      </c>
      <c r="B22" s="2" t="s">
        <v>46</v>
      </c>
      <c r="C22" s="2" t="s">
        <v>258</v>
      </c>
      <c r="D22" s="2" t="s">
        <v>42</v>
      </c>
      <c r="E22" s="2" t="s">
        <v>46</v>
      </c>
      <c r="F22" s="4" t="s">
        <v>259</v>
      </c>
      <c r="G22" s="2">
        <v>15914842175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>
        <v>14.38</v>
      </c>
      <c r="V22" s="2"/>
      <c r="W22" s="2"/>
      <c r="X22" s="2">
        <v>7.61</v>
      </c>
      <c r="Y22" s="2"/>
      <c r="Z22" s="2"/>
      <c r="AA22" s="2"/>
      <c r="AB22" s="2"/>
      <c r="AC22" s="2"/>
      <c r="AD22" s="2"/>
      <c r="AE22" s="2"/>
      <c r="AF22" s="2"/>
      <c r="AG22" s="2">
        <v>32.4</v>
      </c>
      <c r="AH22" s="2"/>
      <c r="AI22" s="2">
        <v>37.8</v>
      </c>
      <c r="AJ22" s="2"/>
      <c r="AK22" s="2"/>
      <c r="AL22" s="2"/>
      <c r="AM22" s="2">
        <f t="shared" si="0"/>
        <v>92.19</v>
      </c>
    </row>
    <row r="23" s="1" customFormat="1" ht="27.95" customHeight="1" spans="1:39">
      <c r="A23" s="6" t="s">
        <v>10</v>
      </c>
      <c r="B23" s="7"/>
      <c r="C23" s="8"/>
      <c r="D23" s="2"/>
      <c r="E23" s="2"/>
      <c r="F23" s="4"/>
      <c r="G23" s="2"/>
      <c r="H23" s="2">
        <f t="shared" ref="H23:AM23" si="1">SUM(H3:H22)</f>
        <v>0</v>
      </c>
      <c r="I23" s="2">
        <f t="shared" si="1"/>
        <v>0</v>
      </c>
      <c r="J23" s="2">
        <f t="shared" si="1"/>
        <v>10.16</v>
      </c>
      <c r="K23" s="2">
        <f t="shared" si="1"/>
        <v>148.92</v>
      </c>
      <c r="L23" s="2">
        <f t="shared" si="1"/>
        <v>20.3</v>
      </c>
      <c r="M23" s="2">
        <f t="shared" si="1"/>
        <v>18.6</v>
      </c>
      <c r="N23" s="2">
        <f t="shared" si="1"/>
        <v>54.16</v>
      </c>
      <c r="O23" s="2">
        <f t="shared" si="1"/>
        <v>260.56</v>
      </c>
      <c r="P23" s="2">
        <f t="shared" si="1"/>
        <v>0</v>
      </c>
      <c r="Q23" s="2">
        <f t="shared" si="1"/>
        <v>42.3</v>
      </c>
      <c r="R23" s="2">
        <f t="shared" si="1"/>
        <v>67.68</v>
      </c>
      <c r="S23" s="2">
        <f t="shared" si="1"/>
        <v>0</v>
      </c>
      <c r="T23" s="2">
        <f t="shared" si="1"/>
        <v>424.7</v>
      </c>
      <c r="U23" s="2">
        <f t="shared" si="1"/>
        <v>158.18</v>
      </c>
      <c r="V23" s="2">
        <f t="shared" si="1"/>
        <v>7.2</v>
      </c>
      <c r="W23" s="2">
        <f t="shared" si="1"/>
        <v>90.56</v>
      </c>
      <c r="X23" s="2">
        <f t="shared" si="1"/>
        <v>91.32</v>
      </c>
      <c r="Y23" s="2">
        <f t="shared" si="1"/>
        <v>0</v>
      </c>
      <c r="Z23" s="2">
        <f t="shared" si="1"/>
        <v>56.16</v>
      </c>
      <c r="AA23" s="2">
        <f t="shared" si="1"/>
        <v>0</v>
      </c>
      <c r="AB23" s="2">
        <f t="shared" si="1"/>
        <v>364.5</v>
      </c>
      <c r="AC23" s="2">
        <f t="shared" si="1"/>
        <v>0</v>
      </c>
      <c r="AD23" s="2">
        <f t="shared" si="1"/>
        <v>1489.5</v>
      </c>
      <c r="AE23" s="2">
        <f t="shared" si="1"/>
        <v>462.24</v>
      </c>
      <c r="AF23" s="2">
        <f t="shared" si="1"/>
        <v>0</v>
      </c>
      <c r="AG23" s="2">
        <f t="shared" si="1"/>
        <v>1134</v>
      </c>
      <c r="AH23" s="2">
        <f t="shared" si="1"/>
        <v>0</v>
      </c>
      <c r="AI23" s="2">
        <f t="shared" si="1"/>
        <v>793.8</v>
      </c>
      <c r="AJ23" s="2">
        <f t="shared" si="1"/>
        <v>0</v>
      </c>
      <c r="AK23" s="2">
        <f t="shared" si="1"/>
        <v>121.5</v>
      </c>
      <c r="AL23" s="2">
        <f t="shared" si="1"/>
        <v>0</v>
      </c>
      <c r="AM23" s="2">
        <f>SUM(AM3:AM22)</f>
        <v>5816.34</v>
      </c>
    </row>
  </sheetData>
  <mergeCells count="2">
    <mergeCell ref="B1:AM1"/>
    <mergeCell ref="A23:C23"/>
  </mergeCells>
  <pageMargins left="0.75" right="0.75" top="1" bottom="1" header="0.5" footer="0.5"/>
  <headerFooter/>
  <ignoredErrors>
    <ignoredError sqref="AM3:AM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8月汇总 </vt:lpstr>
      <vt:lpstr>8月汉</vt:lpstr>
      <vt:lpstr>8月少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幸福妞妞</cp:lastModifiedBy>
  <dcterms:created xsi:type="dcterms:W3CDTF">2023-09-06T08:49:00Z</dcterms:created>
  <dcterms:modified xsi:type="dcterms:W3CDTF">2023-09-07T02:24:18Z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F620EBBC550D46E0ADAF6A00C0A5DF41_13</vt:lpwstr>
  </property>
  <property fmtid="{D5CDD505-2E9C-101B-9397-08002B2CF9AE}" pid="3" name="KSOProductBuildVer">
    <vt:lpwstr>2052-12.1.0.15120</vt:lpwstr>
  </property>
</Properties>
</file>